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J:\SF\IROP2\21 - Výzvy v IROP2\_příprava výzev dle SC\SC 4.3\3 psychiatrie akutní 56_57\17. Revize výzvy a pravidel k x.8.2026\interní připomínkové řízení\Přílohy\"/>
    </mc:Choice>
  </mc:AlternateContent>
  <xr:revisionPtr revIDLastSave="0" documentId="13_ncr:1_{A60B6E22-A538-4D66-AF34-933A76389881}" xr6:coauthVersionLast="47" xr6:coauthVersionMax="47" xr10:uidLastSave="{00000000-0000-0000-0000-000000000000}"/>
  <workbookProtection workbookAlgorithmName="SHA-512" workbookHashValue="FqS1ggCf7icTpljiiqyz4G3u9O8RCMfKhqfbDmfw9LdR6hhuFs2cRj4rY9K3ra7mLjP46LUrUXmQG2WUL4MMpw==" workbookSaltValue="rUBDViUGgbHNkUBHZeZ/WA==" workbookSpinCount="100000" lockStructure="1"/>
  <bookViews>
    <workbookView xWindow="-110" yWindow="-110" windowWidth="19420" windowHeight="10300" tabRatio="971" xr2:uid="{00000000-000D-0000-FFFF-FFFF00000000}"/>
  </bookViews>
  <sheets>
    <sheet name="Titulní list" sheetId="27" r:id="rId1"/>
    <sheet name="1 Pokyny zjednodušené" sheetId="34" state="hidden" r:id="rId2"/>
    <sheet name="1a Pokyny k vyplnění" sheetId="33" r:id="rId3"/>
    <sheet name="1a Pokyny k vyplnění - prac." sheetId="32" state="hidden" r:id="rId4"/>
    <sheet name="1b Formulář_kategorie podniku" sheetId="24" r:id="rId5"/>
    <sheet name="1c Příloha_kategorie podniku" sheetId="25" r:id="rId6"/>
    <sheet name="1d Pokyny k příloze 1c" sheetId="26" r:id="rId7"/>
    <sheet name="2a Pokyny k vyplnění testu PvO" sheetId="12" r:id="rId8"/>
    <sheet name="2b Právní formy žadatelů" sheetId="2" r:id="rId9"/>
    <sheet name="2c Výběr formy" sheetId="3" r:id="rId10"/>
    <sheet name="relevantnost kritérií" sheetId="31" state="hidden" r:id="rId11"/>
    <sheet name="2d Vyhl. 325, Daň. ev., Paušál" sheetId="15" r:id="rId12"/>
    <sheet name="2e Podnikatel (500)" sheetId="6" r:id="rId13"/>
    <sheet name="2f Nepodnikatel (504)" sheetId="8" r:id="rId14"/>
    <sheet name="2g Veřejný subjekt (410) " sheetId="19" r:id="rId15"/>
    <sheet name="2h FO nepodnikající (586)" sheetId="29" r:id="rId16"/>
    <sheet name="2i Právní formy žadatelů v MS" sheetId="28" state="hidden" r:id="rId17"/>
    <sheet name="podbarvení" sheetId="30" state="hidden" r:id="rId18"/>
    <sheet name="3a Skupina podniků" sheetId="14" r:id="rId19"/>
  </sheets>
  <definedNames>
    <definedName name="_xlnm._FilterDatabase" localSheetId="6" hidden="1">'1d Pokyny k příloze 1c'!$A$3:$H$14</definedName>
    <definedName name="_xlnm._FilterDatabase" localSheetId="8" hidden="1">'2b Právní formy žadatelů'!#REF!</definedName>
    <definedName name="KaR" localSheetId="11">#REF!</definedName>
    <definedName name="KaR">#REF!</definedName>
    <definedName name="_xlnm.Print_Titles" localSheetId="5">'1c Příloha_kategorie podniku'!$1:$1</definedName>
    <definedName name="_xlnm.Print_Titles" localSheetId="6">'1d Pokyny k příloze 1c'!$3:$3</definedName>
    <definedName name="NS" localSheetId="11">#REF!</definedName>
    <definedName name="NS">#REF!</definedName>
    <definedName name="_xlnm.Print_Area" localSheetId="2">'1a Pokyny k vyplnění'!$A$1:$Q$50</definedName>
    <definedName name="_xlnm.Print_Area" localSheetId="5">'1c Příloha_kategorie podniku'!$A$1:$L$93</definedName>
    <definedName name="_xlnm.Print_Area" localSheetId="9">'2c Výběr formy'!$A$1:$F$30</definedName>
    <definedName name="_xlnm.Print_Area" localSheetId="18">'3a Skupina podniků'!$A$1:$M$98</definedName>
    <definedName name="Právní_forma">'2b Právní formy žadatelů'!$B$4:$B$77</definedName>
    <definedName name="Skupina" localSheetId="11">#REF!</definedName>
    <definedName name="Skupina">#REF!</definedName>
    <definedName name="Záchrana" localSheetId="11">#REF!</definedName>
    <definedName name="Záchrana">#REF!</definedName>
    <definedName name="Zriaďovateľ" localSheetId="11">#REF!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5" i="25" l="1"/>
  <c r="K75" i="25" s="1"/>
  <c r="J76" i="25"/>
  <c r="J77" i="25"/>
  <c r="J78" i="25"/>
  <c r="J79" i="25"/>
  <c r="K79" i="25" s="1"/>
  <c r="J80" i="25"/>
  <c r="J81" i="25"/>
  <c r="K81" i="25" s="1"/>
  <c r="J82" i="25"/>
  <c r="J83" i="25"/>
  <c r="K83" i="25" s="1"/>
  <c r="J84" i="25"/>
  <c r="J85" i="25"/>
  <c r="J86" i="25"/>
  <c r="J87" i="25"/>
  <c r="K87" i="25" s="1"/>
  <c r="J88" i="25"/>
  <c r="J89" i="25"/>
  <c r="K89" i="25" s="1"/>
  <c r="J90" i="25"/>
  <c r="J91" i="25"/>
  <c r="K91" i="25" s="1"/>
  <c r="J92" i="25"/>
  <c r="J93" i="25"/>
  <c r="J74" i="25"/>
  <c r="K74" i="25" s="1"/>
  <c r="J46" i="25"/>
  <c r="J47" i="25"/>
  <c r="J48" i="25"/>
  <c r="J49" i="25"/>
  <c r="J50" i="25"/>
  <c r="J51" i="25"/>
  <c r="J52" i="25"/>
  <c r="J53" i="25"/>
  <c r="K53" i="25" s="1"/>
  <c r="J54" i="25"/>
  <c r="J55" i="25"/>
  <c r="J56" i="25"/>
  <c r="J57" i="25"/>
  <c r="J58" i="25"/>
  <c r="J59" i="25"/>
  <c r="J60" i="25"/>
  <c r="J61" i="25"/>
  <c r="K61" i="25" s="1"/>
  <c r="J62" i="25"/>
  <c r="J63" i="25"/>
  <c r="J64" i="25"/>
  <c r="J45" i="25"/>
  <c r="K45" i="25" s="1"/>
  <c r="L75" i="25"/>
  <c r="M75" i="25"/>
  <c r="K76" i="25"/>
  <c r="L76" i="25"/>
  <c r="M76" i="25"/>
  <c r="K77" i="25"/>
  <c r="L77" i="25"/>
  <c r="M77" i="25"/>
  <c r="K78" i="25"/>
  <c r="L78" i="25"/>
  <c r="M78" i="25"/>
  <c r="L79" i="25"/>
  <c r="M79" i="25"/>
  <c r="K80" i="25"/>
  <c r="L80" i="25"/>
  <c r="M80" i="25"/>
  <c r="L81" i="25"/>
  <c r="M81" i="25"/>
  <c r="K82" i="25"/>
  <c r="L82" i="25"/>
  <c r="M82" i="25"/>
  <c r="L83" i="25"/>
  <c r="M83" i="25"/>
  <c r="K84" i="25"/>
  <c r="L84" i="25"/>
  <c r="M84" i="25"/>
  <c r="K85" i="25"/>
  <c r="L85" i="25"/>
  <c r="M85" i="25"/>
  <c r="K86" i="25"/>
  <c r="L86" i="25"/>
  <c r="M86" i="25"/>
  <c r="L87" i="25"/>
  <c r="M87" i="25"/>
  <c r="K88" i="25"/>
  <c r="L88" i="25"/>
  <c r="M88" i="25"/>
  <c r="L89" i="25"/>
  <c r="M89" i="25"/>
  <c r="K90" i="25"/>
  <c r="L90" i="25"/>
  <c r="M90" i="25"/>
  <c r="L91" i="25"/>
  <c r="M91" i="25"/>
  <c r="K92" i="25"/>
  <c r="L92" i="25"/>
  <c r="M92" i="25"/>
  <c r="K93" i="25"/>
  <c r="L93" i="25"/>
  <c r="M93" i="25"/>
  <c r="M74" i="25"/>
  <c r="L74" i="25"/>
  <c r="K46" i="25"/>
  <c r="L46" i="25"/>
  <c r="M46" i="25"/>
  <c r="K47" i="25"/>
  <c r="L47" i="25"/>
  <c r="M47" i="25"/>
  <c r="K48" i="25"/>
  <c r="L48" i="25"/>
  <c r="M48" i="25"/>
  <c r="K49" i="25"/>
  <c r="L49" i="25"/>
  <c r="M49" i="25"/>
  <c r="K50" i="25"/>
  <c r="L50" i="25"/>
  <c r="M50" i="25"/>
  <c r="K51" i="25"/>
  <c r="L51" i="25"/>
  <c r="M51" i="25"/>
  <c r="K52" i="25"/>
  <c r="L52" i="25"/>
  <c r="M52" i="25"/>
  <c r="L53" i="25"/>
  <c r="M53" i="25"/>
  <c r="K54" i="25"/>
  <c r="L54" i="25"/>
  <c r="M54" i="25"/>
  <c r="K55" i="25"/>
  <c r="L55" i="25"/>
  <c r="M55" i="25"/>
  <c r="K56" i="25"/>
  <c r="L56" i="25"/>
  <c r="M56" i="25"/>
  <c r="K57" i="25"/>
  <c r="L57" i="25"/>
  <c r="M57" i="25"/>
  <c r="K58" i="25"/>
  <c r="L58" i="25"/>
  <c r="M58" i="25"/>
  <c r="K59" i="25"/>
  <c r="L59" i="25"/>
  <c r="M59" i="25"/>
  <c r="K60" i="25"/>
  <c r="L60" i="25"/>
  <c r="M60" i="25"/>
  <c r="L61" i="25"/>
  <c r="M61" i="25"/>
  <c r="K62" i="25"/>
  <c r="L62" i="25"/>
  <c r="M62" i="25"/>
  <c r="K63" i="25"/>
  <c r="L63" i="25"/>
  <c r="M63" i="25"/>
  <c r="K64" i="25"/>
  <c r="L64" i="25"/>
  <c r="M64" i="25"/>
  <c r="M45" i="25"/>
  <c r="L45" i="25"/>
  <c r="K17" i="25"/>
  <c r="L17" i="25"/>
  <c r="M17" i="25"/>
  <c r="K18" i="25"/>
  <c r="L18" i="25"/>
  <c r="M18" i="25"/>
  <c r="K19" i="25"/>
  <c r="L19" i="25"/>
  <c r="M19" i="25"/>
  <c r="K20" i="25"/>
  <c r="L20" i="25"/>
  <c r="M20" i="25"/>
  <c r="K21" i="25"/>
  <c r="L21" i="25"/>
  <c r="M21" i="25"/>
  <c r="K22" i="25"/>
  <c r="L22" i="25"/>
  <c r="M22" i="25"/>
  <c r="K23" i="25"/>
  <c r="L23" i="25"/>
  <c r="M23" i="25"/>
  <c r="K24" i="25"/>
  <c r="L24" i="25"/>
  <c r="M24" i="25"/>
  <c r="K25" i="25"/>
  <c r="L25" i="25"/>
  <c r="M25" i="25"/>
  <c r="K26" i="25"/>
  <c r="L26" i="25"/>
  <c r="M26" i="25"/>
  <c r="K27" i="25"/>
  <c r="L27" i="25"/>
  <c r="M27" i="25"/>
  <c r="K28" i="25"/>
  <c r="L28" i="25"/>
  <c r="M28" i="25"/>
  <c r="K29" i="25"/>
  <c r="L29" i="25"/>
  <c r="M29" i="25"/>
  <c r="K30" i="25"/>
  <c r="L30" i="25"/>
  <c r="M30" i="25"/>
  <c r="K31" i="25"/>
  <c r="L31" i="25"/>
  <c r="M31" i="25"/>
  <c r="K32" i="25"/>
  <c r="L32" i="25"/>
  <c r="M32" i="25"/>
  <c r="K33" i="25"/>
  <c r="L33" i="25"/>
  <c r="M33" i="25"/>
  <c r="K34" i="25"/>
  <c r="L34" i="25"/>
  <c r="M34" i="25"/>
  <c r="K35" i="25"/>
  <c r="L35" i="25"/>
  <c r="M35" i="25"/>
  <c r="J17" i="25"/>
  <c r="J18" i="25"/>
  <c r="J19" i="25"/>
  <c r="J20" i="25"/>
  <c r="J21" i="25"/>
  <c r="J22" i="25"/>
  <c r="J23" i="25"/>
  <c r="J24" i="25"/>
  <c r="J25" i="25"/>
  <c r="J26" i="25"/>
  <c r="J27" i="25"/>
  <c r="J28" i="25"/>
  <c r="J29" i="25"/>
  <c r="J30" i="25"/>
  <c r="J31" i="25"/>
  <c r="J32" i="25"/>
  <c r="J33" i="25"/>
  <c r="J34" i="25"/>
  <c r="J35" i="25"/>
  <c r="J16" i="25"/>
  <c r="M16" i="25" s="1"/>
  <c r="E14" i="29"/>
  <c r="E9" i="29"/>
  <c r="K16" i="25" l="1"/>
  <c r="L16" i="25"/>
  <c r="B40" i="24"/>
  <c r="B38" i="24" l="1"/>
  <c r="F56" i="19"/>
  <c r="F57" i="19" s="1"/>
  <c r="E56" i="19"/>
  <c r="E57" i="19" s="1"/>
  <c r="F56" i="8"/>
  <c r="F57" i="8" s="1"/>
  <c r="E56" i="8"/>
  <c r="E57" i="8" s="1"/>
  <c r="F57" i="6"/>
  <c r="F58" i="6" s="1"/>
  <c r="E57" i="6"/>
  <c r="E58" i="6" s="1"/>
  <c r="F49" i="19"/>
  <c r="F48" i="19"/>
  <c r="E48" i="19"/>
  <c r="E49" i="19" s="1"/>
  <c r="F48" i="8"/>
  <c r="F49" i="8" s="1"/>
  <c r="E48" i="8"/>
  <c r="E49" i="8" s="1"/>
  <c r="F49" i="6"/>
  <c r="F50" i="6" s="1"/>
  <c r="E49" i="6"/>
  <c r="E50" i="6" s="1"/>
  <c r="F41" i="15"/>
  <c r="F42" i="15" s="1"/>
  <c r="E41" i="15"/>
  <c r="E42" i="15" s="1"/>
  <c r="F48" i="15"/>
  <c r="F49" i="15" s="1"/>
  <c r="E91" i="2"/>
  <c r="E70" i="2"/>
  <c r="E71" i="2"/>
  <c r="E72" i="2"/>
  <c r="E73" i="2"/>
  <c r="E74" i="2"/>
  <c r="E75" i="2"/>
  <c r="E76" i="2"/>
  <c r="E77" i="2"/>
  <c r="E78" i="2"/>
  <c r="E79" i="2"/>
  <c r="E80" i="2"/>
  <c r="E81" i="2"/>
  <c r="E82" i="2"/>
  <c r="E83" i="2"/>
  <c r="E84" i="2"/>
  <c r="E85" i="2"/>
  <c r="E86" i="2"/>
  <c r="E69"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34" i="2"/>
  <c r="E14" i="2"/>
  <c r="E15" i="2"/>
  <c r="E16" i="2"/>
  <c r="E17" i="2"/>
  <c r="E18" i="2"/>
  <c r="E19" i="2"/>
  <c r="E20" i="2"/>
  <c r="E21" i="2"/>
  <c r="E22" i="2"/>
  <c r="E23" i="2"/>
  <c r="E24" i="2"/>
  <c r="E25" i="2"/>
  <c r="E26" i="2"/>
  <c r="E27" i="2"/>
  <c r="E28" i="2"/>
  <c r="E29" i="2"/>
  <c r="E13" i="2"/>
  <c r="E6" i="2"/>
  <c r="E7" i="2"/>
  <c r="E8" i="2"/>
  <c r="E5" i="2"/>
  <c r="D4" i="15" s="1"/>
  <c r="E92" i="2"/>
  <c r="E30" i="2"/>
  <c r="C11" i="25"/>
  <c r="D12" i="19" l="1"/>
  <c r="D5" i="15"/>
  <c r="D8" i="15"/>
  <c r="D7" i="6"/>
  <c r="D11" i="6" s="1"/>
  <c r="D4" i="6"/>
  <c r="D5" i="6"/>
  <c r="D8" i="8"/>
  <c r="D7" i="8"/>
  <c r="D6" i="6"/>
  <c r="D6" i="15"/>
  <c r="D8" i="6"/>
  <c r="D7" i="15"/>
  <c r="D11" i="15" s="1"/>
  <c r="D12" i="6"/>
  <c r="D12" i="15"/>
  <c r="D4" i="19"/>
  <c r="D5" i="19"/>
  <c r="D6" i="19"/>
  <c r="D7" i="19"/>
  <c r="D11" i="19" s="1"/>
  <c r="D8" i="19"/>
  <c r="D6" i="8"/>
  <c r="D12" i="8"/>
  <c r="D11" i="8"/>
  <c r="D5" i="8"/>
  <c r="D4" i="8"/>
  <c r="C69" i="25"/>
  <c r="C40" i="25"/>
  <c r="D8" i="14" l="1"/>
  <c r="E54" i="14" s="1"/>
  <c r="F54" i="14" s="1"/>
  <c r="D7" i="14"/>
  <c r="C118" i="14" l="1"/>
  <c r="C84" i="14"/>
  <c r="E47" i="14"/>
  <c r="F47" i="14" s="1"/>
  <c r="C152" i="14"/>
  <c r="F51" i="19"/>
  <c r="E51" i="19"/>
  <c r="F44" i="19"/>
  <c r="E44" i="19"/>
  <c r="D6" i="29"/>
  <c r="D5" i="29"/>
  <c r="D4" i="29"/>
  <c r="E17" i="29"/>
  <c r="E12" i="29"/>
  <c r="D6" i="14"/>
  <c r="D5" i="14"/>
  <c r="D4" i="14"/>
  <c r="P51" i="24"/>
  <c r="E19" i="29" l="1"/>
  <c r="E44" i="15"/>
  <c r="F44" i="15"/>
  <c r="F37" i="15"/>
  <c r="E37" i="15"/>
  <c r="F52" i="6"/>
  <c r="E52" i="6"/>
  <c r="F45" i="6"/>
  <c r="E45" i="6"/>
  <c r="F51" i="8"/>
  <c r="E51" i="8"/>
  <c r="F44" i="8"/>
  <c r="E44" i="8"/>
  <c r="A57" i="24" l="1"/>
  <c r="A79" i="24"/>
  <c r="A68" i="24"/>
  <c r="P73" i="24" l="1"/>
  <c r="P62" i="24"/>
  <c r="K15" i="25" l="1"/>
  <c r="P53" i="24" s="1"/>
  <c r="L44" i="25"/>
  <c r="P65" i="24" s="1"/>
  <c r="M73" i="25"/>
  <c r="M44" i="25"/>
  <c r="M15" i="25"/>
  <c r="L73" i="25" l="1"/>
  <c r="P76" i="24" s="1"/>
  <c r="F68" i="24"/>
  <c r="L15" i="25"/>
  <c r="P54" i="24" s="1"/>
  <c r="K44" i="25"/>
  <c r="P64" i="24" s="1"/>
  <c r="K73" i="25"/>
  <c r="P75" i="24" s="1"/>
  <c r="P66" i="24"/>
  <c r="K68" i="24" s="1"/>
  <c r="P55" i="24"/>
  <c r="P77" i="24"/>
  <c r="K79" i="24" s="1"/>
  <c r="I106" i="14"/>
  <c r="E32" i="14" s="1"/>
  <c r="E106" i="14"/>
  <c r="E30" i="14" s="1"/>
  <c r="O81" i="24" l="1"/>
  <c r="O70" i="24"/>
  <c r="F57" i="24"/>
  <c r="O59" i="24" s="1"/>
  <c r="F79" i="24"/>
  <c r="K57" i="24"/>
  <c r="E72" i="14"/>
  <c r="E22" i="14" s="1"/>
  <c r="E23" i="15" l="1"/>
  <c r="E30" i="19"/>
  <c r="E30" i="8"/>
  <c r="E31" i="6"/>
  <c r="C136" i="14" l="1"/>
  <c r="C102" i="14"/>
  <c r="C68" i="14"/>
  <c r="D17" i="14"/>
  <c r="M156" i="14"/>
  <c r="L156" i="14"/>
  <c r="K156" i="14"/>
  <c r="J156" i="14"/>
  <c r="E156" i="14"/>
  <c r="J140" i="14"/>
  <c r="K140" i="14"/>
  <c r="L140" i="14"/>
  <c r="M140" i="14"/>
  <c r="E140" i="14"/>
  <c r="E49" i="14" s="1"/>
  <c r="M122" i="14"/>
  <c r="L122" i="14"/>
  <c r="K122" i="14"/>
  <c r="J122" i="14"/>
  <c r="E122" i="14"/>
  <c r="M106" i="14"/>
  <c r="L106" i="14"/>
  <c r="K106" i="14"/>
  <c r="J106" i="14"/>
  <c r="H106" i="14"/>
  <c r="E31" i="14" s="1"/>
  <c r="E40" i="19"/>
  <c r="E35" i="19"/>
  <c r="E26" i="19"/>
  <c r="E23" i="19"/>
  <c r="E18" i="19"/>
  <c r="E23" i="6"/>
  <c r="E23" i="8"/>
  <c r="E18" i="8"/>
  <c r="E45" i="14" l="1"/>
  <c r="E40" i="14"/>
  <c r="E35" i="14"/>
  <c r="E27" i="14"/>
  <c r="E19" i="14"/>
  <c r="E33" i="14"/>
  <c r="E59" i="19"/>
  <c r="E61" i="19" s="1"/>
  <c r="E28" i="14" l="1"/>
  <c r="E20" i="14"/>
  <c r="E26" i="8"/>
  <c r="E26" i="6"/>
  <c r="E18" i="6"/>
  <c r="E18" i="15"/>
  <c r="H5" i="2" l="1"/>
  <c r="E43" i="14" l="1"/>
  <c r="H4" i="2" l="1"/>
  <c r="M88" i="14" l="1"/>
  <c r="F58" i="14" s="1"/>
  <c r="L88" i="14"/>
  <c r="F57" i="14" s="1"/>
  <c r="K88" i="14"/>
  <c r="F56" i="14" s="1"/>
  <c r="J88" i="14"/>
  <c r="F50" i="14" s="1"/>
  <c r="E88" i="14"/>
  <c r="F49" i="14" s="1"/>
  <c r="M72" i="14"/>
  <c r="E58" i="14" s="1"/>
  <c r="L72" i="14"/>
  <c r="E57" i="14" s="1"/>
  <c r="K72" i="14"/>
  <c r="E56" i="14" s="1"/>
  <c r="J72" i="14"/>
  <c r="E50" i="14" s="1"/>
  <c r="E51" i="14" s="1"/>
  <c r="E52" i="14" s="1"/>
  <c r="G72" i="14"/>
  <c r="E24" i="14" s="1"/>
  <c r="F72" i="14"/>
  <c r="E23" i="14" s="1"/>
  <c r="E38" i="14"/>
  <c r="E40" i="8"/>
  <c r="E35" i="8"/>
  <c r="E41" i="6"/>
  <c r="E36" i="6"/>
  <c r="E48" i="15"/>
  <c r="E49" i="15" s="1"/>
  <c r="E51" i="15" s="1"/>
  <c r="E33" i="15"/>
  <c r="E28" i="15"/>
  <c r="F59" i="14" l="1"/>
  <c r="F60" i="14" s="1"/>
  <c r="F51" i="14"/>
  <c r="F52" i="14" s="1"/>
  <c r="E59" i="14"/>
  <c r="E60" i="14" s="1"/>
  <c r="E53" i="15"/>
  <c r="E25" i="14"/>
  <c r="E59" i="8"/>
  <c r="E61" i="8" s="1"/>
  <c r="E60" i="6"/>
  <c r="E62" i="6" s="1"/>
  <c r="E62" i="14" l="1"/>
  <c r="E64" i="14" s="1"/>
  <c r="I84" i="24"/>
  <c r="I85" i="24" s="1"/>
  <c r="K84" i="24" l="1"/>
  <c r="J84" i="24"/>
  <c r="J85" i="24" s="1"/>
  <c r="M84" i="24" l="1"/>
  <c r="N84" i="24"/>
  <c r="K85" i="24"/>
  <c r="N42" i="24" l="1"/>
  <c r="D10" i="15" s="1"/>
  <c r="D10" i="8" l="1"/>
  <c r="D15" i="8" s="1"/>
  <c r="D10" i="19"/>
  <c r="D15" i="19" s="1"/>
  <c r="E37" i="19" s="1"/>
  <c r="D10" i="6"/>
  <c r="D15" i="6" s="1"/>
  <c r="E38" i="6" s="1"/>
  <c r="P45" i="24"/>
  <c r="D15" i="15"/>
  <c r="E42" i="8" l="1"/>
  <c r="E37" i="8"/>
  <c r="E17" i="15"/>
  <c r="E30" i="15"/>
  <c r="E32" i="8"/>
  <c r="E25" i="8"/>
  <c r="E42" i="19"/>
  <c r="E25" i="19"/>
  <c r="E32" i="19"/>
  <c r="E17" i="19"/>
  <c r="E17" i="8"/>
  <c r="E43" i="6"/>
  <c r="E25" i="6"/>
  <c r="E33" i="6"/>
  <c r="E17" i="6"/>
  <c r="E35" i="15"/>
  <c r="E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Řezníček Jakub</author>
    <author>Vojtek Milan</author>
  </authors>
  <commentList>
    <comment ref="A22" authorId="0" shapeId="0" xr:uid="{F4EF3148-0F6E-4ADE-BAD4-E11ED0422D88}">
      <text>
        <r>
          <rPr>
            <b/>
            <sz val="9"/>
            <color indexed="81"/>
            <rFont val="Tahoma"/>
            <family val="2"/>
            <charset val="238"/>
          </rPr>
          <t>ŘO IROP:</t>
        </r>
        <r>
          <rPr>
            <sz val="9"/>
            <color indexed="81"/>
            <rFont val="Tahoma"/>
            <family val="2"/>
            <charset val="238"/>
          </rPr>
          <t xml:space="preserve">
Žadatel vyplní písmeno X do všech žlutě podbarvených buněk, u kterých je stanovisko pravdivé.</t>
        </r>
      </text>
    </comment>
    <comment ref="P51" authorId="0" shapeId="0" xr:uid="{9F21F202-F246-43D9-9AF5-8DF79678BD8F}">
      <text>
        <r>
          <rPr>
            <b/>
            <sz val="9"/>
            <color indexed="81"/>
            <rFont val="Tahoma"/>
            <family val="2"/>
            <charset val="238"/>
          </rPr>
          <t>ŘO IROP:</t>
        </r>
        <r>
          <rPr>
            <sz val="9"/>
            <color indexed="81"/>
            <rFont val="Tahoma"/>
            <family val="2"/>
            <charset val="238"/>
          </rPr>
          <t xml:space="preserve">
Žadatel vyplní údaje za sledované období (referenční účetní období) - N a za předchozí 2 srovnatelná účetní období - N-1 a N-2 (např. 2020, 2019 a 2018) do žlutě podbarvených buněk.</t>
        </r>
      </text>
    </comment>
    <comment ref="P52" authorId="0" shapeId="0" xr:uid="{F1F6D72B-ACEC-49E1-97E3-BCC873F684D9}">
      <text>
        <r>
          <rPr>
            <b/>
            <sz val="9"/>
            <color indexed="81"/>
            <rFont val="Tahoma"/>
            <family val="2"/>
            <charset val="238"/>
          </rPr>
          <t>ŘO IROP:</t>
        </r>
        <r>
          <rPr>
            <sz val="9"/>
            <color indexed="81"/>
            <rFont val="Tahoma"/>
            <family val="2"/>
            <charset val="238"/>
          </rPr>
          <t xml:space="preserve">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
</t>
        </r>
      </text>
    </comment>
    <comment ref="P63" authorId="1" shapeId="0" xr:uid="{6FAA3E17-BFB3-41E4-9CC5-B190723E1C9D}">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 ref="P74" authorId="1" shapeId="0" xr:uid="{4595A846-63B1-4C8F-AFD6-0669C567F2BE}">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List>
</comments>
</file>

<file path=xl/sharedStrings.xml><?xml version="1.0" encoding="utf-8"?>
<sst xmlns="http://schemas.openxmlformats.org/spreadsheetml/2006/main" count="1590" uniqueCount="708">
  <si>
    <t>INTEGROVANÝ REGIONÁLNÍ OPERAČNÍ PROGRAM 2021–2027</t>
  </si>
  <si>
    <t>SPECIFICKÁ PRAVIDLA 
PRO ŽADATELE A PŘÍJEMCE</t>
  </si>
  <si>
    <t xml:space="preserve">PŘÍLOHA </t>
  </si>
  <si>
    <t xml:space="preserve">Pokyny pro vyplění, jsem-li: </t>
  </si>
  <si>
    <t>fyzická osoba podnikající</t>
  </si>
  <si>
    <t>fyzická osoba nepodnikající</t>
  </si>
  <si>
    <t>právnická osoba</t>
  </si>
  <si>
    <t>Pokyny k vyplnění Formuláře pro kategorii podniku a Přílohy kategorie podniku</t>
  </si>
  <si>
    <r>
      <rPr>
        <sz val="12"/>
        <color theme="1"/>
        <rFont val="Calibri"/>
        <family val="2"/>
        <charset val="238"/>
        <scheme val="minor"/>
      </rPr>
      <t xml:space="preserve">1b Formulář kategorie podniku: </t>
    </r>
    <r>
      <rPr>
        <b/>
        <sz val="10"/>
        <color theme="1"/>
        <rFont val="Arial"/>
        <family val="2"/>
        <charset val="238"/>
      </rPr>
      <t xml:space="preserve">
Identifikace žadatele o podporu</t>
    </r>
  </si>
  <si>
    <t>Žadatel do žlutě podbarvených buněk uvede základní identifikační údaje.</t>
  </si>
  <si>
    <t>ANO</t>
  </si>
  <si>
    <t xml:space="preserve">Nabývá žadatel některé z uvedených právních forem? </t>
  </si>
  <si>
    <r>
      <rPr>
        <b/>
        <sz val="11"/>
        <color theme="1"/>
        <rFont val="Arial"/>
        <family val="2"/>
        <charset val="238"/>
      </rPr>
      <t xml:space="preserve">Je žadatel vždy velkým podnikem.  </t>
    </r>
    <r>
      <rPr>
        <b/>
        <sz val="10"/>
        <color theme="1"/>
        <rFont val="Arial"/>
        <family val="2"/>
        <charset val="238"/>
      </rPr>
      <t xml:space="preserve">
</t>
    </r>
    <r>
      <rPr>
        <sz val="12"/>
        <color theme="1"/>
        <rFont val="Calibri"/>
        <family val="2"/>
        <charset val="238"/>
        <scheme val="minor"/>
      </rPr>
      <t xml:space="preserve">Žadatel nevyplňuje záložku </t>
    </r>
    <r>
      <rPr>
        <i/>
        <sz val="10"/>
        <color theme="1"/>
        <rFont val="Arial"/>
        <family val="2"/>
        <charset val="238"/>
      </rPr>
      <t>1c Příloha_kategorie podniku</t>
    </r>
  </si>
  <si>
    <t>NE</t>
  </si>
  <si>
    <r>
      <rPr>
        <sz val="12"/>
        <color theme="1"/>
        <rFont val="Calibri"/>
        <family val="2"/>
        <charset val="238"/>
        <scheme val="minor"/>
      </rPr>
      <t xml:space="preserve">1b Formulář kategorie podniku: </t>
    </r>
    <r>
      <rPr>
        <b/>
        <sz val="10"/>
        <color theme="1"/>
        <rFont val="Arial"/>
        <family val="2"/>
        <charset val="238"/>
      </rPr>
      <t xml:space="preserve">
Druh podniku - informace o vlastnických vztazích podniku (2)</t>
    </r>
  </si>
  <si>
    <t xml:space="preserve">Žadatel vyplní písmeno X do všech žlutě podbarvených buněk, u kterých je stanovisko pravdivé. </t>
  </si>
  <si>
    <r>
      <t xml:space="preserve">V případě, že jsou všechna tři stanoviska dle předešlého bodu pravdivá, </t>
    </r>
    <r>
      <rPr>
        <b/>
        <sz val="10"/>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do listu 1b z listu 1c </t>
    </r>
  </si>
  <si>
    <r>
      <t xml:space="preserve">Pokud je podnik nezávislý, vyplní list </t>
    </r>
    <r>
      <rPr>
        <i/>
        <sz val="10"/>
        <rFont val="Arial"/>
        <family val="2"/>
        <charset val="238"/>
      </rPr>
      <t xml:space="preserve">1c Příloha_kategorie podniku </t>
    </r>
    <r>
      <rPr>
        <sz val="10"/>
        <rFont val="Arial"/>
        <family val="2"/>
        <charset val="238"/>
      </rPr>
      <t xml:space="preserve">údaji </t>
    </r>
    <r>
      <rPr>
        <i/>
        <sz val="10"/>
        <rFont val="Arial"/>
        <family val="2"/>
        <charset val="238"/>
      </rPr>
      <t xml:space="preserve">o své osobě.
</t>
    </r>
    <r>
      <rPr>
        <sz val="10"/>
        <rFont val="Arial"/>
        <family val="2"/>
        <charset val="238"/>
      </rPr>
      <t xml:space="preserve">Pokud podnik není nezávislý, vyplní list </t>
    </r>
    <r>
      <rPr>
        <i/>
        <sz val="10"/>
        <rFont val="Arial"/>
        <family val="2"/>
        <charset val="238"/>
      </rPr>
      <t xml:space="preserve">1c Příloha_kategorie podniku </t>
    </r>
    <r>
      <rPr>
        <sz val="10"/>
        <rFont val="Arial"/>
        <family val="2"/>
        <charset val="238"/>
      </rPr>
      <t>údaji o své osobě a rovněž uvede údaje o všech partnerských a/nebo propojených podnicích.</t>
    </r>
    <r>
      <rPr>
        <i/>
        <sz val="10"/>
        <rFont val="Arial"/>
        <family val="2"/>
        <charset val="238"/>
      </rPr>
      <t xml:space="preserve">
</t>
    </r>
    <r>
      <rPr>
        <sz val="10"/>
        <rFont val="Arial"/>
        <family val="2"/>
        <charset val="238"/>
      </rPr>
      <t xml:space="preserve">
</t>
    </r>
  </si>
  <si>
    <r>
      <rPr>
        <sz val="12"/>
        <color theme="1"/>
        <rFont val="Calibri"/>
        <family val="2"/>
        <charset val="238"/>
        <scheme val="minor"/>
      </rPr>
      <t xml:space="preserve">1b Formulář kategorie podniku: </t>
    </r>
    <r>
      <rPr>
        <b/>
        <sz val="10"/>
        <color theme="1"/>
        <rFont val="Arial"/>
        <family val="2"/>
        <charset val="238"/>
      </rPr>
      <t xml:space="preserve">
Kategorie podniku - údaje o velikosti podniku</t>
    </r>
  </si>
  <si>
    <r>
      <t xml:space="preserve">Žadatel na listu </t>
    </r>
    <r>
      <rPr>
        <i/>
        <sz val="10"/>
        <rFont val="Arial"/>
        <family val="2"/>
        <charset val="238"/>
      </rPr>
      <t>1b Formulář kategorie podniku</t>
    </r>
    <r>
      <rPr>
        <sz val="10"/>
        <rFont val="Arial"/>
        <family val="2"/>
        <charset val="238"/>
      </rPr>
      <t xml:space="preserve"> vyplní žlutě podbarvené buňky. Ostatní údaje se přenesou z listu </t>
    </r>
    <r>
      <rPr>
        <i/>
        <sz val="10"/>
        <rFont val="Arial"/>
        <family val="2"/>
        <charset val="238"/>
      </rPr>
      <t>1c Příloha_kategorie podniku.</t>
    </r>
    <r>
      <rPr>
        <sz val="10"/>
        <rFont val="Arial"/>
        <family val="2"/>
        <charset val="238"/>
      </rPr>
      <t xml:space="preserve">
Do řádku </t>
    </r>
    <r>
      <rPr>
        <i/>
        <sz val="10"/>
        <rFont val="Arial"/>
        <family val="2"/>
        <charset val="238"/>
      </rPr>
      <t>Celkový podíl základního kapitálu nebo hlasovacích práv žadatele (podle toho, která hodnota je vyšší) vlastněných jedním či více veřejnými subjekty  vč. těch uvedených na seznamu výjimek (v%)</t>
    </r>
    <r>
      <rPr>
        <sz val="10"/>
        <rFont val="Arial"/>
        <family val="2"/>
        <charset val="238"/>
      </rPr>
      <t xml:space="preserve">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Seznam výjimek:
 - univerzity nebo nezisková výzkumná střediska;
 - institucionální investoři včetně fondů pro regionální rozvoj;
 - samostatné místní orgány s ročním rozpočtem nižším než 10 milionů EUR a s méně než 5 000 obyvatel.</t>
    </r>
  </si>
  <si>
    <t>1c Příloha_kategorie podniku</t>
  </si>
  <si>
    <r>
      <t xml:space="preserve">Žadatel, v němž má veřejný subjekt podíl na základním kapitálu nebo hlasovacích právech roven nebo vyšší 25 %, nevyplňuje část listu 1c Příloha_kategorie podniku pro období, kdy tato podmínka platí.
V opačném případě žadatel údaje na listu </t>
    </r>
    <r>
      <rPr>
        <i/>
        <sz val="10"/>
        <color theme="1"/>
        <rFont val="Arial"/>
        <family val="2"/>
        <charset val="238"/>
      </rPr>
      <t xml:space="preserve">1c Příloha_kategorie podniku </t>
    </r>
    <r>
      <rPr>
        <sz val="10"/>
        <color theme="1"/>
        <rFont val="Arial"/>
        <family val="2"/>
        <charset val="238"/>
      </rPr>
      <t xml:space="preserve">vyplňuje a tyto údaje se přenáší na list 1b 1b Formulář kategorie podniku.
</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</si>
  <si>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a kurz CZK/EUR platný pro dané období.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Žadatel si může vybrat, jestli finanční údaje u jednotlivých podniků na listu 1c Příloha_kategorie podniku vyplní v CZK nebo v EUR. Ve sloupci </t>
    </r>
    <r>
      <rPr>
        <i/>
        <sz val="10"/>
        <rFont val="Arial"/>
        <family val="2"/>
        <charset val="238"/>
      </rPr>
      <t xml:space="preserve">Měna vyplněné hodnoty </t>
    </r>
    <r>
      <rPr>
        <sz val="10"/>
        <rFont val="Arial"/>
        <family val="2"/>
        <charset val="238"/>
      </rPr>
      <t xml:space="preserve">k tomu musí být vyplněna odpovídající informace. 
Dále v tabulce vyplní sloupce </t>
    </r>
    <r>
      <rPr>
        <i/>
        <sz val="10"/>
        <rFont val="Arial"/>
        <family val="2"/>
        <charset val="238"/>
      </rPr>
      <t xml:space="preserve">Obchodní jméno podniku, IČ, Skutečný % podíl na podniku, Označení vztahu k žadateli (viz list 1d Pokyny k příloze 1c), Počet zaměstnanců (RPJ). 
</t>
    </r>
    <r>
      <rPr>
        <sz val="10"/>
        <rFont val="Arial"/>
        <family val="2"/>
        <charset val="238"/>
      </rPr>
      <t xml:space="preserve">Žadatel v každém období vyplní hodnotu </t>
    </r>
    <r>
      <rPr>
        <i/>
        <sz val="10"/>
        <rFont val="Arial"/>
        <family val="2"/>
        <charset val="238"/>
      </rPr>
      <t xml:space="preserve">Ročního obratu </t>
    </r>
    <r>
      <rPr>
        <sz val="10"/>
        <rFont val="Arial"/>
        <family val="2"/>
        <charset val="238"/>
      </rPr>
      <t xml:space="preserve">a </t>
    </r>
    <r>
      <rPr>
        <i/>
        <sz val="10"/>
        <rFont val="Arial"/>
        <family val="2"/>
        <charset val="238"/>
      </rPr>
      <t>Bilanční sumy.</t>
    </r>
  </si>
  <si>
    <t>Výsledný status kategorie podniku</t>
  </si>
  <si>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viz níže)</t>
    </r>
    <r>
      <rPr>
        <i/>
        <sz val="10"/>
        <rFont val="Arial"/>
        <family val="2"/>
        <charset val="238"/>
      </rPr>
      <t xml:space="preserve">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 (viz níže)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</si>
  <si>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Nově založené podniky: v případě nově založených podniků, jež dosud nemohou předložit schválenou účetní závěrku, jsou údaje použité při výpočtu odvozeny z odhadů učiněných v dobré víře v průběhu účetního období (N)</t>
  </si>
  <si>
    <t>Podmínky určení kategorie podniku</t>
  </si>
  <si>
    <t>Kategorie podniku</t>
  </si>
  <si>
    <t xml:space="preserve">Počet zaměstnanců
 (na roční bázi) </t>
  </si>
  <si>
    <t>Roční obrat</t>
  </si>
  <si>
    <t>Bilanční suma roční rozvahy</t>
  </si>
  <si>
    <t>Velký podnik v ČR</t>
  </si>
  <si>
    <t>250 a více</t>
  </si>
  <si>
    <t>&gt; 50 mil EUR</t>
  </si>
  <si>
    <t>&gt; 43 mil. EUR</t>
  </si>
  <si>
    <t>Střední podnik</t>
  </si>
  <si>
    <t>&lt; 250</t>
  </si>
  <si>
    <t>&lt; = 50 mil. EUR</t>
  </si>
  <si>
    <t>&lt; = 43 mil. EUR</t>
  </si>
  <si>
    <t>Malý podnik</t>
  </si>
  <si>
    <t>&lt; 50</t>
  </si>
  <si>
    <t>&lt; = 10 mil. EUR</t>
  </si>
  <si>
    <t>Mikropodnik</t>
  </si>
  <si>
    <t>&lt; 10</t>
  </si>
  <si>
    <t>&lt; = 2 mil EUR</t>
  </si>
  <si>
    <t>Vyhodnocení statusu při meziroční změně kategorie</t>
  </si>
  <si>
    <t>Příklad č.</t>
  </si>
  <si>
    <t xml:space="preserve">N </t>
  </si>
  <si>
    <t>N-1</t>
  </si>
  <si>
    <t>N-2</t>
  </si>
  <si>
    <t>Výsledný status</t>
  </si>
  <si>
    <t>(referenční účetní období)</t>
  </si>
  <si>
    <t xml:space="preserve"> (srovnatelné účetní období 1)</t>
  </si>
  <si>
    <t xml:space="preserve"> (srovnatelné účetní období 2)</t>
  </si>
  <si>
    <t>MSP</t>
  </si>
  <si>
    <t>Velký podnik</t>
  </si>
  <si>
    <t>Individuální posouzení</t>
  </si>
  <si>
    <t>MSP = malý nebo střední podnik (vč. mikropodniku)</t>
  </si>
  <si>
    <t>Poznámka: V případě příkladu č. 4 a 7, kdy dochází ke střídání ve velikosti podniku v referenčním účetním období a srovnatelných účetních obdobích, je potřeba vyžádat  od žadatele podklady pro ověření naplnění čl. 4 odst. 2 přílohy I GBER do hloubky tak, aby byly údaje o výsledném stavu velikosti podniku prokazatelně ověřené po dobu dvou po sobě jdoucích uzavřených účetních období.</t>
  </si>
  <si>
    <t>Identifikace žadatele o podporu</t>
  </si>
  <si>
    <t>Druh podniku - informace o vlastnických vztazích podniku</t>
  </si>
  <si>
    <r>
      <t xml:space="preserve">V případě, že jsou všechna tři stanoviska pravdivá, </t>
    </r>
    <r>
      <rPr>
        <b/>
        <sz val="10"/>
        <color theme="1"/>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t>
    </r>
    <r>
      <rPr>
        <sz val="10"/>
        <color rgb="FFFF0000"/>
        <rFont val="Arial"/>
        <family val="2"/>
        <charset val="238"/>
      </rPr>
      <t xml:space="preserve">do listu 1b </t>
    </r>
    <r>
      <rPr>
        <sz val="10"/>
        <rFont val="Arial"/>
        <family val="2"/>
        <charset val="238"/>
      </rPr>
      <t>z listu 1c (pouze v případě právních forem, které jsou vždy velkým podnikem, viz tabulka vpravo, je list 1c nerelevantní)</t>
    </r>
  </si>
  <si>
    <r>
      <rPr>
        <sz val="10"/>
        <color rgb="FFFF0000"/>
        <rFont val="Arial"/>
        <family val="2"/>
        <charset val="238"/>
      </rPr>
      <t xml:space="preserve">Pokud je podnik nezávislý, vyplní list </t>
    </r>
    <r>
      <rPr>
        <i/>
        <sz val="10"/>
        <color rgb="FFFF0000"/>
        <rFont val="Arial"/>
        <family val="2"/>
        <charset val="238"/>
      </rPr>
      <t>1c Příloha_kategorie podniku.</t>
    </r>
    <r>
      <rPr>
        <sz val="10"/>
        <color rgb="FFFF0000"/>
        <rFont val="Arial"/>
        <family val="2"/>
        <charset val="238"/>
      </rPr>
      <t xml:space="preserve">
</t>
    </r>
    <r>
      <rPr>
        <sz val="10"/>
        <rFont val="Arial"/>
        <family val="2"/>
        <charset val="238"/>
      </rPr>
      <t xml:space="preserve">Pokud alespoň jedno ze stanovisek dle řádků 7 a 8 neplatí </t>
    </r>
    <r>
      <rPr>
        <b/>
        <sz val="10"/>
        <rFont val="Arial"/>
        <family val="2"/>
        <charset val="238"/>
      </rPr>
      <t>a podnik tak není nezávislý</t>
    </r>
    <r>
      <rPr>
        <sz val="10"/>
        <rFont val="Arial"/>
        <family val="2"/>
        <charset val="238"/>
      </rPr>
      <t xml:space="preserve">, je rovněž potřeba vyplnit list </t>
    </r>
    <r>
      <rPr>
        <i/>
        <sz val="10"/>
        <rFont val="Arial"/>
        <family val="2"/>
        <charset val="238"/>
      </rPr>
      <t>1c Příloha_kategorie podniku</t>
    </r>
    <r>
      <rPr>
        <sz val="10"/>
        <rFont val="Arial"/>
        <family val="2"/>
        <charset val="238"/>
      </rPr>
      <t xml:space="preserve"> tohoto prohlášení za sledované období (N) a dvě předcházející období (N-1 a N-2)</t>
    </r>
    <r>
      <rPr>
        <i/>
        <sz val="10"/>
        <rFont val="Arial"/>
        <family val="2"/>
        <charset val="238"/>
      </rPr>
      <t xml:space="preserve">.
</t>
    </r>
    <r>
      <rPr>
        <sz val="10"/>
        <rFont val="Arial"/>
        <family val="2"/>
        <charset val="238"/>
      </rPr>
      <t xml:space="preserve">Možné vztahy žadatele s ostatními podniky (písmena A až M) jsou popsány na listu </t>
    </r>
    <r>
      <rPr>
        <i/>
        <sz val="10"/>
        <rFont val="Arial"/>
        <family val="2"/>
        <charset val="238"/>
      </rPr>
      <t>Pokyny_k_příloze 1c</t>
    </r>
    <r>
      <rPr>
        <sz val="10"/>
        <rFont val="Arial"/>
        <family val="2"/>
        <charset val="238"/>
      </rPr>
      <t xml:space="preserve">. 
</t>
    </r>
    <r>
      <rPr>
        <b/>
        <sz val="10"/>
        <rFont val="Arial"/>
        <family val="2"/>
        <charset val="238"/>
      </rPr>
      <t>Do přílohy žadatel uvede všechny partnerské a/nebo propojené podniky</t>
    </r>
    <r>
      <rPr>
        <sz val="10"/>
        <rFont val="Arial"/>
        <family val="2"/>
        <charset val="238"/>
      </rPr>
      <t xml:space="preserve"> vč. dalších potřebných údajů. 
V případě </t>
    </r>
    <r>
      <rPr>
        <sz val="10"/>
        <color rgb="FFFF0000"/>
        <rFont val="Arial"/>
        <family val="2"/>
        <charset val="238"/>
      </rPr>
      <t xml:space="preserve">právních forem, které josu vždy velkým podnikem (viz tabulka vpravo) </t>
    </r>
    <r>
      <rPr>
        <strike/>
        <sz val="10"/>
        <color rgb="FFFF0000"/>
        <rFont val="Arial"/>
        <family val="2"/>
        <charset val="238"/>
      </rPr>
      <t>ÚSC, PO ÚSC</t>
    </r>
    <r>
      <rPr>
        <sz val="10"/>
        <rFont val="Arial"/>
        <family val="2"/>
        <charset val="238"/>
      </rPr>
      <t xml:space="preserve"> </t>
    </r>
    <r>
      <rPr>
        <sz val="10"/>
        <color rgb="FFFF0000"/>
        <rFont val="Arial"/>
        <family val="2"/>
        <charset val="238"/>
      </rPr>
      <t xml:space="preserve">a žadatele s vazbou 25 % a více na veřejný subjekt </t>
    </r>
    <r>
      <rPr>
        <sz val="10"/>
        <rFont val="Arial"/>
        <family val="2"/>
        <charset val="238"/>
      </rPr>
      <t xml:space="preserve">se tato příloha nevyplňuje, protože se vždy jedná o velký podnik. Pokyny dle Přílohy 1d neplatí pro </t>
    </r>
    <r>
      <rPr>
        <strike/>
        <sz val="10"/>
        <color rgb="FFFF0000"/>
        <rFont val="Arial"/>
        <family val="2"/>
        <charset val="238"/>
      </rPr>
      <t>ÚSC a PO ÚSC</t>
    </r>
    <r>
      <rPr>
        <sz val="10"/>
        <rFont val="Arial"/>
        <family val="2"/>
        <charset val="238"/>
      </rPr>
      <t xml:space="preserve"> </t>
    </r>
    <r>
      <rPr>
        <sz val="10"/>
        <color rgb="FFFF0000"/>
        <rFont val="Arial"/>
        <family val="2"/>
        <charset val="238"/>
      </rPr>
      <t>pro územní samosprávné celky a jimi zřízené a založené organizace</t>
    </r>
  </si>
  <si>
    <t>Kategorie podniku - údaje o velikosti podniku</t>
  </si>
  <si>
    <r>
      <t>Žadatel vyplní údaje za sledované období (</t>
    </r>
    <r>
      <rPr>
        <b/>
        <sz val="10"/>
        <rFont val="Arial"/>
        <family val="2"/>
        <charset val="238"/>
      </rPr>
      <t>referenční účetní období</t>
    </r>
    <r>
      <rPr>
        <sz val="10"/>
        <rFont val="Arial"/>
        <family val="2"/>
        <charset val="238"/>
      </rPr>
      <t xml:space="preserve">) - N a za předchozí 2 srovnatelná účetní období - N-1 a N-2 (např. 2020, 2019 a 2018) do žlutě podbarvených buněk </t>
    </r>
    <r>
      <rPr>
        <sz val="10"/>
        <color rgb="FFFF0000"/>
        <rFont val="Arial"/>
        <family val="2"/>
        <charset val="238"/>
      </rPr>
      <t xml:space="preserve">….. Údaje se ale berou z 1c. </t>
    </r>
  </si>
  <si>
    <r>
      <t xml:space="preserve">Do řádku </t>
    </r>
    <r>
      <rPr>
        <i/>
        <sz val="10"/>
        <rFont val="Arial"/>
        <family val="2"/>
        <charset val="238"/>
      </rPr>
      <t>Celkový podíl základního kapitálu nebo hlasovacích práv žadatele (podle toho, která hodnota je vyšší) vlastněných jedním či více veřejnými subjekty</t>
    </r>
    <r>
      <rPr>
        <sz val="10"/>
        <rFont val="Arial"/>
        <family val="2"/>
        <charset val="238"/>
      </rPr>
      <t xml:space="preserve">  vč. těch uvedených na seznamu výjimek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xml:space="preserve"> 
Seznam výjimek:
 - univerzity nebo nezisková výzkumná střediska;
 - institucionální investoři včetně fondů pro regionální rozvoj;
 - samostatné místní orgány s ročním rozpočtem nižším než 10 milionů EUR a s méně než 5 000 obyvatel.</t>
    </r>
  </si>
  <si>
    <r>
      <t>Žadatel v každém období vyplní hodnotu ročního obratu a/nebo bilanční sumy - alespoň jedna hodnota musí být vyplněna.</t>
    </r>
    <r>
      <rPr>
        <sz val="10"/>
        <color rgb="FFFF0000"/>
        <rFont val="Arial"/>
        <family val="2"/>
        <charset val="238"/>
      </rPr>
      <t>….. Údaje se ale berou z 1c</t>
    </r>
    <r>
      <rPr>
        <sz val="10"/>
        <rFont val="Arial"/>
        <family val="2"/>
        <charset val="238"/>
      </rPr>
      <t>.  Hodnota se vyplňuje v tisících CZK. Žadatel dále vyplní kurz CZK/EUR platný pro dané období.</t>
    </r>
    <r>
      <rPr>
        <sz val="10"/>
        <color rgb="FFFF0000"/>
        <rFont val="Arial"/>
        <family val="2"/>
        <charset val="238"/>
      </rPr>
      <t xml:space="preserve"> ….. Údaje se ale berou z 1b (buňka G14)</t>
    </r>
    <r>
      <rPr>
        <sz val="10"/>
        <rFont val="Arial"/>
        <family val="2"/>
        <charset val="238"/>
      </rPr>
      <t>.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Poslední hodnotou k vyplnění pro dané období je počet zaměstnanců (RPJ).…</t>
    </r>
    <r>
      <rPr>
        <sz val="10"/>
        <color rgb="FFFF0000"/>
        <rFont val="Arial"/>
        <family val="2"/>
        <charset val="238"/>
      </rPr>
      <t xml:space="preserve">.. Údaje se ale berou z 1c. </t>
    </r>
  </si>
  <si>
    <r>
      <rPr>
        <strike/>
        <sz val="10"/>
        <color rgb="FFFF0000"/>
        <rFont val="Arial"/>
        <family val="2"/>
        <charset val="238"/>
      </rPr>
      <t xml:space="preserve">Pokud žadatel není v předchozí části vyhodnocen jako nezávislý podnik a </t>
    </r>
    <r>
      <rPr>
        <sz val="10"/>
        <color rgb="FFFF0000"/>
        <rFont val="Arial"/>
        <family val="2"/>
        <charset val="238"/>
      </rPr>
      <t xml:space="preserve">Žadatel typu ÚSC, PO ÚSC a žadatel s vazbou 25 % a více na veřejný subjekt nevyplňuje list 1c.
Ostatní žadatele, kteří mají partnerské a/nebo propojené podniky, a rovněž nezávislý podnik, vyplňují </t>
    </r>
    <r>
      <rPr>
        <strike/>
        <sz val="10"/>
        <color rgb="FFFF0000"/>
        <rFont val="Arial"/>
        <family val="2"/>
        <charset val="238"/>
      </rPr>
      <t xml:space="preserve">   vyplňuje i</t>
    </r>
    <r>
      <rPr>
        <sz val="10"/>
        <rFont val="Arial"/>
        <family val="2"/>
        <charset val="238"/>
      </rPr>
      <t xml:space="preserve"> list </t>
    </r>
    <r>
      <rPr>
        <i/>
        <sz val="10"/>
        <rFont val="Arial"/>
        <family val="2"/>
        <charset val="238"/>
      </rPr>
      <t xml:space="preserve">1c Příloha_kategorie podniku, 
</t>
    </r>
    <r>
      <rPr>
        <sz val="10"/>
        <rFont val="Arial"/>
        <family val="2"/>
        <charset val="238"/>
      </rPr>
      <t xml:space="preserve">hodnotu ročního obratu a/nebo bilanční sumy a počet zaměstnanců pro každé období přebírá z listu </t>
    </r>
    <r>
      <rPr>
        <i/>
        <sz val="10"/>
        <rFont val="Arial"/>
        <family val="2"/>
        <charset val="238"/>
      </rPr>
      <t xml:space="preserve">1c Příloha_kategorie podniku </t>
    </r>
    <r>
      <rPr>
        <sz val="10"/>
        <rFont val="Arial"/>
        <family val="2"/>
        <charset val="238"/>
      </rPr>
      <t xml:space="preserve">- celkové hodnoty v zelených buňkách ve sloupcích </t>
    </r>
    <r>
      <rPr>
        <i/>
        <sz val="10"/>
        <rFont val="Arial"/>
        <family val="2"/>
        <charset val="238"/>
      </rPr>
      <t>Zahrnutý počet zaměstnanců, Započítaný roční obrat</t>
    </r>
    <r>
      <rPr>
        <sz val="10"/>
        <rFont val="Arial"/>
        <family val="2"/>
        <charset val="238"/>
      </rPr>
      <t xml:space="preserve"> a </t>
    </r>
    <r>
      <rPr>
        <i/>
        <sz val="10"/>
        <rFont val="Arial"/>
        <family val="2"/>
        <charset val="238"/>
      </rPr>
      <t>Započítaná bilanční suma</t>
    </r>
    <r>
      <rPr>
        <sz val="10"/>
        <rFont val="Arial"/>
        <family val="2"/>
        <charset val="238"/>
      </rPr>
      <t xml:space="preserve">. 
Kurz CZK/EUR uvedený na listu </t>
    </r>
    <r>
      <rPr>
        <i/>
        <sz val="10"/>
        <rFont val="Arial"/>
        <family val="2"/>
        <charset val="238"/>
      </rPr>
      <t>1c</t>
    </r>
    <r>
      <rPr>
        <sz val="10"/>
        <rFont val="Arial"/>
        <family val="2"/>
        <charset val="238"/>
      </rPr>
      <t xml:space="preserve"> </t>
    </r>
    <r>
      <rPr>
        <i/>
        <sz val="10"/>
        <rFont val="Arial"/>
        <family val="2"/>
        <charset val="238"/>
      </rPr>
      <t>Příloha_kategorie podniku</t>
    </r>
    <r>
      <rPr>
        <sz val="10"/>
        <rFont val="Arial"/>
        <family val="2"/>
        <charset val="238"/>
      </rPr>
      <t xml:space="preserve"> se pro dané období musí shodovat s kurzem CZK/EUR na listu</t>
    </r>
    <r>
      <rPr>
        <i/>
        <sz val="10"/>
        <rFont val="Arial"/>
        <family val="2"/>
        <charset val="238"/>
      </rPr>
      <t xml:space="preserve"> 1b Formulář_kategorie podniku.</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</si>
  <si>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kurz CZK/EUR platný pro dané období a sloupce </t>
    </r>
    <r>
      <rPr>
        <i/>
        <sz val="10"/>
        <rFont val="Arial"/>
        <family val="2"/>
        <charset val="238"/>
      </rPr>
      <t>Obchodní jméno podniku, Skutečný % podíl na podniku, Označení vztahu k žadateli, Počet zaměstnanců (RPJ), Měna vyplněné hodnoty, Roční obrat v tis. CZK nebo EUR a/nebo Bilanční suma v tis. CZK nebo EUR</t>
    </r>
    <r>
      <rPr>
        <sz val="10"/>
        <rFont val="Arial"/>
        <family val="2"/>
        <charset val="238"/>
      </rPr>
      <t>.</t>
    </r>
  </si>
  <si>
    <r>
      <t xml:space="preserve">Žadatel si může vybrat, jestli finanční údaje u jednotlivých podniků na listu </t>
    </r>
    <r>
      <rPr>
        <i/>
        <sz val="10"/>
        <rFont val="Arial"/>
        <family val="2"/>
        <charset val="238"/>
      </rPr>
      <t>1c Příloha_kategorie podniku</t>
    </r>
    <r>
      <rPr>
        <sz val="10"/>
        <rFont val="Arial"/>
        <family val="2"/>
        <charset val="238"/>
      </rPr>
      <t xml:space="preserve"> vyplní v CZK nebo v EUR. Ve sloupci </t>
    </r>
    <r>
      <rPr>
        <i/>
        <sz val="10"/>
        <rFont val="Arial"/>
        <family val="2"/>
        <charset val="238"/>
      </rPr>
      <t>Měna vyplněné hodnoty</t>
    </r>
    <r>
      <rPr>
        <sz val="10"/>
        <rFont val="Arial"/>
        <family val="2"/>
        <charset val="238"/>
      </rPr>
      <t xml:space="preserve"> k tomu musí být vyplněna odpovídající informace. </t>
    </r>
  </si>
  <si>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</si>
  <si>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Počet zaměstnanců (na roční bázi) a zároveň</t>
  </si>
  <si>
    <t>Roční obrat, nebo</t>
  </si>
  <si>
    <t>INFORMACE A ÚDAJE O VELIKOSTI A VLASTNICKÝCH VZTAZÍCH PODNIKU</t>
  </si>
  <si>
    <t>IDENTIFIKACE ŽADATELE O PODPORU</t>
  </si>
  <si>
    <t>Právnická osoba / Fyzická osoba podnikající</t>
  </si>
  <si>
    <r>
      <t xml:space="preserve">Název žadatele </t>
    </r>
    <r>
      <rPr>
        <i/>
        <sz val="10"/>
        <color theme="1"/>
        <rFont val="Arial"/>
        <family val="2"/>
        <charset val="238"/>
      </rPr>
      <t>(pro právnické osoby) /</t>
    </r>
    <r>
      <rPr>
        <sz val="10"/>
        <color theme="1"/>
        <rFont val="Arial"/>
        <family val="2"/>
        <charset val="238"/>
      </rPr>
      <t xml:space="preserve">
Jméno a příjmení žadatele (</t>
    </r>
    <r>
      <rPr>
        <i/>
        <sz val="10"/>
        <color theme="1"/>
        <rFont val="Arial"/>
        <family val="2"/>
        <charset val="238"/>
      </rPr>
      <t>pro fyzické osoby)</t>
    </r>
  </si>
  <si>
    <t>se sídlem</t>
  </si>
  <si>
    <t>IČ</t>
  </si>
  <si>
    <t>Datum vzniku (dd.mm.rrrr)</t>
  </si>
  <si>
    <t xml:space="preserve">Rozvahový den, ke kterému byla sestavena poslední schválená účetní závěrka (dd.mm.rrrr) </t>
  </si>
  <si>
    <t>Datum schválení poslední účetní závěrky (dd.mm.rrrr)</t>
  </si>
  <si>
    <t>Právní forma žadatele</t>
  </si>
  <si>
    <t>Kurz CZK/EUR vyhlášený ECB ke dni, ke kterému byla sestava účetní závěrka</t>
  </si>
  <si>
    <t xml:space="preserve">Fyzická osoba nepodnikající </t>
  </si>
  <si>
    <t>Jméno a příjmení žadatele</t>
  </si>
  <si>
    <t>Adresa trvalého bydliště</t>
  </si>
  <si>
    <t>Rodné číslo u FO nepodnikající</t>
  </si>
  <si>
    <t>DRUH PODNIKU - INFORMACE O VLASTNICKÝCH VZTAZÍCH PODNIKU</t>
  </si>
  <si>
    <t>Aby byl podnik považován za nezávislý, musí platit, že:</t>
  </si>
  <si>
    <t>(je-li tvrzení pravdivé, doplňte do rámečku "X")</t>
  </si>
  <si>
    <t>x</t>
  </si>
  <si>
    <t>nemá žádné podíly v jiných podnicích a žádný podnik nemá podíly v něm, resp. nemá podíly ve výši 25 % nebo více v žádném jiném podniku a současně žádný jiný podnik nemá podíl ve výši 25 % nebo více v něm a není propojený s jiným podnikem prostřednictvím fyzické osoby, nebo skupiny fyzických osob, které jednají společně</t>
  </si>
  <si>
    <t>a současně</t>
  </si>
  <si>
    <t xml:space="preserve">nemá partnerský podnik, přestože je s investory uvedenými pod písmeny a) až d) práh 25 % podílu v těchto podnicích dosažen nebo překročen, za předpokladu, že tito investoři nejsou jednotlivě ani společně propojeni s hodnoceným podnikem podle pravidel platných pro propojený podnik: </t>
  </si>
  <si>
    <t>a) veřejné investiční společnosti, společnosti rizikového kapitálu, jednotlivci či skupiny jednotlivců provozující běžnou činnost spojenou s investováním rizikového kapitálu, které investují vlastní kapitál do nekotovaných podniků ("business angels"), za předpokladu, že celkové investice těchto business angels do stejného podniku činí méně než 1 250 000 EUR;</t>
  </si>
  <si>
    <t>b) univerzity nebo nezisková výzkumná střediska;</t>
  </si>
  <si>
    <t>c) institucionální investoři včetně fondů pro regionální rozvoj, institucionální investoři včetně fondů pro regionální rozvoj;</t>
  </si>
  <si>
    <t>d) samostatné místní orgány s ročním rozpočtem nižším než 10 milionů EUR a s méně než 5 000 obyvateli</t>
  </si>
  <si>
    <t>nesestavuje konsolidovanou účetní závěrku, ani není zahrnutý do konsolidované účetní závěrky jiného podniku.</t>
  </si>
  <si>
    <r>
      <t>Kategorie podniku - výsledný status pro sledované období</t>
    </r>
    <r>
      <rPr>
        <b/>
        <strike/>
        <sz val="11"/>
        <color rgb="FFFF0000"/>
        <rFont val="Arial"/>
        <family val="2"/>
        <charset val="238"/>
      </rPr>
      <t xml:space="preserve"> </t>
    </r>
  </si>
  <si>
    <t>Pokyn pro další editaci</t>
  </si>
  <si>
    <t>Vzhledem k vybrané právní formě nevyplňujte záložku 1c - Příloha_kategorie podniku a tabulky na této záložce níže</t>
  </si>
  <si>
    <t xml:space="preserve">KATEGORIE PODNIKU - ÚDAJE O VELIKOSTI PODNIKU                                                                                                              </t>
  </si>
  <si>
    <t>Sledované období (referenční účetní období) - N</t>
  </si>
  <si>
    <t>Celkový podíl základního kapitálu nebo hlasovacích práv žadatele (podle toho, která hodnota je vyšší) vlastněných jedním či více veřejnými subjekty vč. těch uvedených na seznamu výjimek (v %)</t>
  </si>
  <si>
    <t>Počet zaměstnanců (RPJ)</t>
  </si>
  <si>
    <t>Roční obrat v tis. CZK</t>
  </si>
  <si>
    <t>Bilanční suma v tis. CZK</t>
  </si>
  <si>
    <t>Kurz CZK x EUR</t>
  </si>
  <si>
    <t>Roční obrat v tis. EUR</t>
  </si>
  <si>
    <t>Bilanční suma v tis. EUR</t>
  </si>
  <si>
    <t>Kategorie podniku ve sledovaném období (referenčním účetním období) - N</t>
  </si>
  <si>
    <t>Předchozí účetní období - N-1</t>
  </si>
  <si>
    <t>Kategorie podniku v předchozím účetním období - N-1</t>
  </si>
  <si>
    <t>Předchozí účetní období - N-2</t>
  </si>
  <si>
    <t>Kategorie podniku v předchozím účetním období - N-2</t>
  </si>
  <si>
    <t>Příloha k formuláři kategorie podniku</t>
  </si>
  <si>
    <t xml:space="preserve">Do řádku 1 tabulky pro dané účetní období vždy uveďte osobu žadatele. </t>
  </si>
  <si>
    <t>Do sloupce Skutečný % podíl na podniku uvádějte procentním podílu na základním kapitálu či hlasovacích právech (podle toho, která z hodnot je vyšší). V případě označení vztahu D a F se uvádí skutečné % vztahu s žadatelem nebo jiným podnikem propojeným s žadatelem. V případě označení vztahu E se uvádí % převzaté od partnera žadatele. V případě označení vztahu H se uvádí součet podílů všech podniků v propojené skupině.</t>
  </si>
  <si>
    <t>Do buněk Počet zaměstnanců, Roční obrat a Bilanční suma se vyplňují údaje z účetnictví v plné výši. Podle označení vztahu k žadateli dojde k jejich přepočítání do sloupců Zahrnutý počet zaměstnanců, Započítaný roční obrat a Započítaná bilanční suma.</t>
  </si>
  <si>
    <t>Kurz CZK x EUR ve sledovaném období (referenčním účetním období) - N</t>
  </si>
  <si>
    <t>Č.</t>
  </si>
  <si>
    <t>Obchodní jméno podniku</t>
  </si>
  <si>
    <t>Skutečný % podíl na podniku</t>
  </si>
  <si>
    <t>Označení vztahu k žadateli</t>
  </si>
  <si>
    <t>Měna vyplněné hodnoty</t>
  </si>
  <si>
    <t>Roční obrat
v tis. 
CZK nebo EUR</t>
  </si>
  <si>
    <t>Bilanční suma
v tis. 
CZK nebo EUR</t>
  </si>
  <si>
    <t>Započítaný % podíl</t>
  </si>
  <si>
    <t>Zahrnutý počet zaměstnanců</t>
  </si>
  <si>
    <t>Započítaný roční obrat 
v tis. Kč</t>
  </si>
  <si>
    <t>Započítaná bilanční suma
v tis. Kč</t>
  </si>
  <si>
    <t>Celkem</t>
  </si>
  <si>
    <t>Předchozí účetní období (srovnatelné účetní období 1) - N-1</t>
  </si>
  <si>
    <t>Předchozí účetní období (srovnatelné účetní období 2) - N-1</t>
  </si>
  <si>
    <t>Kurz CZK x EUR v předchozím účetním období - N-1</t>
  </si>
  <si>
    <t>Předchozí účetní období (srovnatelné účetní období 2) - N-2</t>
  </si>
  <si>
    <t>Kurz CZK x EUR v předchozím účetním období - N-2</t>
  </si>
  <si>
    <t xml:space="preserve">OZNAČENÍ A TYPY VZTAHŮ VE VLASTNICKÉ STRUKTUŘE PODNIKŮ </t>
  </si>
  <si>
    <t>Neplatí pro územní samosprávné celky (ÚSC) a jimi zřízené a založené organizace, případně další organizace s vazbou na ÚSC</t>
  </si>
  <si>
    <t>Označení vztahu</t>
  </si>
  <si>
    <t>Typ vztahu</t>
  </si>
  <si>
    <t>Popis vztahu</t>
  </si>
  <si>
    <t>Zdroje dat</t>
  </si>
  <si>
    <t>Příloha I GBER - odkaz na:</t>
  </si>
  <si>
    <t>Odkaz na příklady v Příručce EK k MSP</t>
  </si>
  <si>
    <t>Další příklady</t>
  </si>
  <si>
    <t>1. Označení a typy vztahů mezi podniky, jejichž údaje se zahrnují do výpočtů hodnot ke kritériím velikosti podniku (započítaný % podíl je větší než 0 %)</t>
  </si>
  <si>
    <t>A</t>
  </si>
  <si>
    <t>Podnik žadatele nebo skupina podniků s konsolidovanou účetní závěrkou</t>
  </si>
  <si>
    <t>Jedná se buď o podnik žadatele (vychází se z jeho individuální účetní závěrky nebo individuálních podkladů) nebo  o vlastnickou strukturu podniků s konsolidovanou účetní závěrkou. V případě, že je žadatel součástí konsolidované skupiny podniků, vychází se i v jeho případě z konsolidované účetní závěrky, všechny podniky v rámci této závěrky se považují obvykle za propojené.</t>
  </si>
  <si>
    <r>
      <rPr>
        <b/>
        <sz val="10"/>
        <rFont val="Arial"/>
        <family val="2"/>
        <charset val="238"/>
      </rPr>
      <t>žadate</t>
    </r>
    <r>
      <rPr>
        <sz val="10"/>
        <rFont val="Arial"/>
        <family val="2"/>
        <charset val="238"/>
      </rPr>
      <t xml:space="preserve">l - roční IÚZ/IP
</t>
    </r>
    <r>
      <rPr>
        <b/>
        <sz val="10"/>
        <rFont val="Arial"/>
        <family val="2"/>
        <charset val="238"/>
      </rPr>
      <t>konsolidovaná skupina podniků</t>
    </r>
    <r>
      <rPr>
        <sz val="10"/>
        <rFont val="Arial"/>
        <family val="2"/>
        <charset val="238"/>
      </rPr>
      <t xml:space="preserve"> - roční KÚZ</t>
    </r>
  </si>
  <si>
    <t>čl. 3, odst. 1 
a
čl. 3, odst. 3
a
čl. 6, odst. 1 až 4</t>
  </si>
  <si>
    <t xml:space="preserve">Příklady 1 až 7 - podnik A </t>
  </si>
  <si>
    <t>B</t>
  </si>
  <si>
    <t>Propojený podnik s podnikem žadatelem</t>
  </si>
  <si>
    <t>Nad 50 % podílu na základním kapitálu či hlasovacích právech - podle toho, která z hodnot je vyšší.
Na propojené podniky se hledí jako na vlastnickou strukturu, která je propojena prostřednictvím přímého či nepřímého ovládání většiny hlasovacích práv v podniku jiným podnikem nebo prostřednictvím možnosti uplatňovat na podnik rozhodující vliv. Rozumějí se tím podniky, mezi nimiž existuje některý z následujících vztahů:
 1 - jeden podnik drží většinu hlasovacích práv, která náležejí společníkům, členům nebo akcionářům, v jiném podniku,
 2 - jeden podnik má právo jmenovat nebo odvolat většinu členů správního, řídicího nebo dozorčího orgánu jiného podniku,
 3 - smlouva uzavřená mezi podniky nebo ustanovení v zakladatelské (společenské) smlouvě (listině) nebo ve stanovách některého z těchto podniků umožňuje jednomu z nich uplatňovat rozhodující vliv ve druhém podniku,
 4 - jeden podnik ovládá na základě dohody sám většinu hlasovacích práv náležejících akcionářům nebo společníkům v jiném podniku.</t>
  </si>
  <si>
    <t>roční IÚZ/IP</t>
  </si>
  <si>
    <t>čl. 3, odst. 1 až 3 
a 
čl. 6, odst. 2, pododst. 3</t>
  </si>
  <si>
    <t>Př. 1 - podnik B + Př. 6 - podnik D + Př. 7 - podniky C a H</t>
  </si>
  <si>
    <t>Propojenost dále může existovat i přes fyzické osoby. 
Za jednající společně se považují fyzické osoby, které jednají v součinnosti s cílem ovlivňovat obchodní rozhodnutí dotčených podniků takovým způsobem, že se tyto podniky nedají považovat navzájem za hospodářsky nezávislé. Rodinné vazby se považují za dostatečné na vyvození závěru, že fyzické osoby jednají společně. Podniky, které mají jeden či více vztahů dle bodů 1-4 uvedených výše s fyzickou osobou nebo se skupinou fyzických osob, které jednají společně, jsou taktéž považovány za propojené podniky, pokud svou činnost nebo část své činnosti vykonávají na stejném relevantním trhu nebo na sousedních trzích. Za „sousední trh“ se považuje trh pro výrobky nebo služby, který přímo navazuje na relevantní trh.</t>
  </si>
  <si>
    <t>Příklad 1: Žadatel X je z 90 % vlastněn fyzickou osobou, která zároveň vlastní i 60 % podílu na podniku Y. Podnik Y je přes jednu fyzickou osobu propojený s žadatelem X.
Příklad 2: Žadatel X je podnik (prodej potravin) vlastněný ze 100 % otcem a podnik Y (prodej potravin) je vlastněný ze 100 % synem. Podniky se považují za propojené protože rodiní příslušníci činnost vykonávají na stejném relevantním trhu.</t>
  </si>
  <si>
    <t>C</t>
  </si>
  <si>
    <t xml:space="preserve">Propojený podnik  s jiným podnikem, který je propojený s podnikem žadatele (neprobíhá konsolidace dat) </t>
  </si>
  <si>
    <t xml:space="preserve">Všechny podniky v propojené ve vlastnické struktuře podniku  nebo řadě se považují za propojené i s žadatelem. Jedná se o
případ, kdy podnik není propojený přímo s žadatelem, ale je propojený s jiným podnikem, který s žadatelem propojený je. Takto se vyhodnotí i další podniky v řadě navazujících propojených podniků – viz Uživatelská příručka EK – Ref.Ares(2020)4670215-08/09/2020, str. 23.
</t>
  </si>
  <si>
    <t>čl. 3, odst. 3, poododstavec 2
a
čl. 6, odst. 2, pododstavec 3</t>
  </si>
  <si>
    <t>Př. 6 - podnik F + Př. 7 - podnik I</t>
  </si>
  <si>
    <t>Příklad: Žadatel X je ze 60 % vlastněn podnikem Y, podnik Y je ze 70 % vlastněn podnikem Z, podnik Z je ze 100 % vlastněn podnikem Q, který zároveň vlastní 51 % podniku W. Všechny tyto podniky se berou jako navzájem propojené a jejich údaje se započítávají 100 %.</t>
  </si>
  <si>
    <t>D</t>
  </si>
  <si>
    <t>Partnerský podnik k podniku žadatele</t>
  </si>
  <si>
    <t>dle skutečného podílu na podniku 
(25-50 %)</t>
  </si>
  <si>
    <t>Partnerství s jinými podniky, aniž jeden z nich ovládá přímo nebo nepřímo jiný podnik. Podíl musí být &gt;=25 % a &lt;=50 % základního kapitálu nebo hlasovacích práv (podle toho, která z hodnot je vyšší) jiného podniku a/nebo jiný podnik drží v dotyčném podniku.</t>
  </si>
  <si>
    <t>čl. 3, odst. 2, pododstavec 1
a
čl. 6, odst. 2, pododstavec 2</t>
  </si>
  <si>
    <t>Př. 2 - podniky B a C + 
Př. 7 - podniky B a D</t>
  </si>
  <si>
    <t>Příklad: Žadatel X vlastní 25 % podílu v podniku Y a zároveň je žadatel X vlastněn z 35 % podnikem Z. Podniky Y a Z se zapíší samostatně se vztahem označeným písmenem D a se svým % podílem. Pokud by byly podniky Y a Z navzájem propojené, pak podnik s nižším % podílu spadá do vztahu označeného písmenem E. Přebíralo by se tedy % podílu partnera s vyšší hodnotou.</t>
  </si>
  <si>
    <t>E</t>
  </si>
  <si>
    <t xml:space="preserve">Propojený podnik  s partnerským podnikem k podniku žadatele </t>
  </si>
  <si>
    <t>přebírá se procento podílu partnera</t>
  </si>
  <si>
    <t>Na všechny podniky propojené s partnerem k podniku žadatele se uplatňuje stejné procento podílu jako u daného partnera k podniku žadatele.</t>
  </si>
  <si>
    <t>čl. 6, odst. 2, pododstavec 2</t>
  </si>
  <si>
    <t>Př. 2 - podnik D + Př. 7 - podniky E a F</t>
  </si>
  <si>
    <t>Příklad: Žadatel X vlastní 30 % podílu v podniku Y, který je ze zbylých 70 % vlastněn podnikem Z. Podniky Y a Z jsou navzájem propojené a tvoří tedy skupinu. Číselné údaje podniku Y se započítávají z 30 %, protože se jedná o partnera podniku X (spadá do vztahu označeného písmenem D). Údaje podniku Z se započítávají také z 30 %, protože je s podnikem Y propojen a nahlíží se na něj také jako na partnera podniku X.</t>
  </si>
  <si>
    <t>F</t>
  </si>
  <si>
    <t>Partner podniku propojeného s podnikem žadatele</t>
  </si>
  <si>
    <t xml:space="preserve">Stejný výpočet jako u přímého partnera žadatele bez ohledu na počet úrovní vzdálenosti od žadatele ve vlastnické struktuře. 
Partnerství podniku s jiným podnikem, který je propojený ve vlastnické struktuře  s podnikem žadatele. Pokud kterýkoliv podnik v rámci  propojených podniků s žadatelem má  partnera s podílem &gt;=25 % a &lt;=50 % základního kapitálu nebo hlasovacích práv a/nebo jiný podnik drží v dotyčném podniku, započítává se tento partnerský podnik stejně, jako kdyby byl partnerem přímo podniku žadatele.
</t>
  </si>
  <si>
    <t>Příklad 1 - podniky C a D +
Příklad 7 - podnik J</t>
  </si>
  <si>
    <t>Příklad: Žadatel X vlastní 90 % podílu v podniku Y. Podnik Y vlastní 51 % podílu v podniku Z. Zbylých 49 % v podniku Z vlastní podnik Q. Podniky X, Y a Z tvoří propojenou skupinu. Podnik Q je partnerem podniku Z a tudíž se na podnik Q nahlíží jako na partnera celé skupiny. Údaje podniku Q se tedy započítávají z 49 %.</t>
  </si>
  <si>
    <t>G</t>
  </si>
  <si>
    <r>
      <t xml:space="preserve">Partner / menšinový partner propojený s jiným partnerem / menšinovým partnerem - </t>
    </r>
    <r>
      <rPr>
        <b/>
        <u/>
        <sz val="10"/>
        <rFont val="Arial"/>
        <family val="2"/>
        <charset val="238"/>
      </rPr>
      <t>sečtený podíl celkem nad 50 %</t>
    </r>
  </si>
  <si>
    <r>
      <t xml:space="preserve">Případ, kdy jsou partneři (25-50 % podílu) nebo menšinoví partneři (pod 25 % podílu) k podniku žadatele navzájem propojeni ve skupině podniků a jejich jednotlivé </t>
    </r>
    <r>
      <rPr>
        <u/>
        <sz val="10"/>
        <color theme="1"/>
        <rFont val="Arial"/>
        <family val="2"/>
        <charset val="238"/>
      </rPr>
      <t>podíly v podniku žadatele</t>
    </r>
    <r>
      <rPr>
        <sz val="12"/>
        <color theme="1"/>
        <rFont val="Calibri"/>
        <family val="2"/>
        <charset val="238"/>
        <scheme val="minor"/>
      </rPr>
      <t xml:space="preserve"> po sečtení </t>
    </r>
    <r>
      <rPr>
        <u/>
        <sz val="10"/>
        <color theme="1"/>
        <rFont val="Arial"/>
        <family val="2"/>
        <charset val="238"/>
      </rPr>
      <t>přesáhnou</t>
    </r>
    <r>
      <rPr>
        <sz val="12"/>
        <color theme="1"/>
        <rFont val="Calibri"/>
        <family val="2"/>
        <charset val="238"/>
        <scheme val="minor"/>
      </rPr>
      <t xml:space="preserve"> 50 % -  všichni tito partneři / menšinoví partneři jsou považováni za propojené s podnikem žadatele, protože jako navzájem propojení  ovládají podnik žadatele.</t>
    </r>
  </si>
  <si>
    <t>čl. 6, odst. 2, pododstavec 3</t>
  </si>
  <si>
    <t>Příklad 3 - podniky B+C+D</t>
  </si>
  <si>
    <t>Příklad: Podnik Y vlastní podíl 15 % v žadateli X, Podnik Z vlastní podíl 20 % v žadateli X a podnik Q vlastní podíl 27 % v žadateli X. Podniky Y, Z a Q jsou vlastněné ze 100 % jednou fyzickou osobou, a proto jsou navzájem propojené. Součet jejich podílů v žadateli X je 62 %, jako skupina propojených podniků tedy žadatele X ovládají a všechny tři jsou tedy s žadatelem propojené. 
Pokud by podniky Y, Z a Q byly navzájem nezávislé, pouze podnik Q by byl partnerem žadatele X. Podniky Y a Z by byly nezávislé na žadateli X.</t>
  </si>
  <si>
    <t>H</t>
  </si>
  <si>
    <r>
      <t xml:space="preserve">Partner / menšinový partner propojený s jiným partnerem / menšinovým partnerem - </t>
    </r>
    <r>
      <rPr>
        <b/>
        <u/>
        <sz val="10"/>
        <rFont val="Arial"/>
        <family val="2"/>
        <charset val="238"/>
      </rPr>
      <t>sečtený podíl celkem 25-50 %</t>
    </r>
  </si>
  <si>
    <t>sečtený podíl celé propojené skupiny</t>
  </si>
  <si>
    <r>
      <t xml:space="preserve">Případ, kdy jsou partneři (25-50 % podílu) nebo menšinoví partneři (pod 25 % podílu) žadatele navzájem propojeni ve vlastnické struktuře  a jejich jednotlivé </t>
    </r>
    <r>
      <rPr>
        <u/>
        <sz val="10"/>
        <color rgb="FF000000"/>
        <rFont val="Arial"/>
        <family val="2"/>
        <charset val="238"/>
      </rPr>
      <t>podíly na podniku žadatele</t>
    </r>
    <r>
      <rPr>
        <sz val="10"/>
        <color rgb="FF000000"/>
        <rFont val="Arial"/>
        <family val="2"/>
        <charset val="238"/>
      </rPr>
      <t xml:space="preserve"> jsou po sečtení vyšší než 25 %, ale </t>
    </r>
    <r>
      <rPr>
        <u/>
        <sz val="10"/>
        <color rgb="FF000000"/>
        <rFont val="Arial"/>
        <family val="2"/>
        <charset val="238"/>
      </rPr>
      <t>nepřesáhnou</t>
    </r>
    <r>
      <rPr>
        <sz val="10"/>
        <color rgb="FF000000"/>
        <rFont val="Arial"/>
        <family val="2"/>
        <charset val="238"/>
      </rPr>
      <t xml:space="preserve"> 50 %.  - všichni tito partneři / menšinoví partneři jsou považováni za partnera žadatele. Pro účely propočtu se za "skutečný % podíl na podniku" na jednotlivé členy </t>
    </r>
    <r>
      <rPr>
        <u/>
        <sz val="10"/>
        <color rgb="FF000000"/>
        <rFont val="Arial"/>
        <family val="2"/>
        <charset val="238"/>
      </rPr>
      <t xml:space="preserve">použije sečtený podíl všech těchto partnerů </t>
    </r>
    <r>
      <rPr>
        <sz val="10"/>
        <color rgb="FF000000"/>
        <rFont val="Arial"/>
        <family val="2"/>
        <charset val="238"/>
      </rPr>
      <t>. Pokud i po sečtení podíly nejsou vyšší nebo rovny 25 %, jejich údaje se do agregace nezahrnují  (patří do vztahu označeného písmenem J - nezávislý podnik).</t>
    </r>
  </si>
  <si>
    <t>čl. 3, odst. 2, pododstavec 1</t>
  </si>
  <si>
    <t>Upravený příklad 3 - podniky B+C (za podmínky, že D nemá žádný podíl a tím součet  podílů B+C spadne pod 50 %)</t>
  </si>
  <si>
    <t>Příklad: Podnik Y vlastní podíl 15 % v žadateli X, Podnik Z vlastní podíl 30 % v žadateli X. Podnik Z zároveň vlastní podíl 75 % v podniku Y. Podniky Y a Z jsou tedy propojené a tvoří skupinu, která po sečtení vlastní podíl 45 % v žadateli X. Pro vyjádření "skutečného % podílu na podniku žadatele" tedy bude u podniků Y i Z uvedena souhrnná hodnota 45 % (15 % + 30%).</t>
  </si>
  <si>
    <t>I</t>
  </si>
  <si>
    <r>
      <t>Podnik uvedený v seznamu výjimek - propojený s jiným partnerem / menšinovým partnerem -</t>
    </r>
    <r>
      <rPr>
        <b/>
        <u/>
        <sz val="10"/>
        <rFont val="Arial"/>
        <family val="2"/>
        <charset val="238"/>
      </rPr>
      <t xml:space="preserve"> sečtený podíl celkem nad 50 %</t>
    </r>
  </si>
  <si>
    <t>Postupuje se stejně jako u vztahu označeného písmenem G. Jeden nebo více podniků v propojené vlastnické struktuře patří na seznam výjimek (dle vztahu označeného písmenem K), pokud ale podíl celé vlastnické struktury  na podniku žadatele po sečtení přesáhne 50 %, na výjimky se nebere ohled a i podnik uvedený na seznamu výjimek se pro výpočet zohledňuje. Pokud by hodnota podílu propojené vlastnické struktury  na žadateli po sečtení nepřekročila 50 %, podnik uvedený na seznamu výjimek by patřil do vztahu označeného písmenem K a ostatní podniky ve vlastnické struktuře  do vztahu označeného písmenem H, pokud by jejich sečtený podíl spadal do rozmezí 25-50 %.</t>
  </si>
  <si>
    <t>Příklad 5 - podniky B+D (ale může nastat i kombinace C+D)</t>
  </si>
  <si>
    <t>Příklad: Žadatel X je z 30 % vlastněn univerzitou Y, z 15 % vlastněn podnikem Z a z 10 % vlastněn podnikem Q. Univerzita Y je propojena s podniky Z a Q. Tato propojená skupina po sečtení vlastní podíl 55 % na žadateli X. Univerzita Y tedy patří do vztahu označeného písmenem I, podniky Z a Q pak patří do vztahu označeného písmenem G.</t>
  </si>
  <si>
    <t>Pokyny k vyplnění testu PvO</t>
  </si>
  <si>
    <t>Právní formy žadatelů</t>
  </si>
  <si>
    <t>Všechny právní formy</t>
  </si>
  <si>
    <t>Vyhláška 325</t>
  </si>
  <si>
    <t>Vyberte právní formu</t>
  </si>
  <si>
    <t>Právní forma bez čísla</t>
  </si>
  <si>
    <t>100 - Podnikající fyzická osoba tuzemská</t>
  </si>
  <si>
    <t>100 - Fyzická osoba podnikající</t>
  </si>
  <si>
    <t>111 - Veřejná obchodní společnost</t>
  </si>
  <si>
    <t>424 - Zahraniční fyzická osoba</t>
  </si>
  <si>
    <t>112 - Společnost s ručením omezeným</t>
  </si>
  <si>
    <t>761 - Honební společenstvo</t>
  </si>
  <si>
    <t>113 - Společnost komanditní</t>
  </si>
  <si>
    <t>992 - Fyzická osoba podnikající bez IČ</t>
  </si>
  <si>
    <t>117 - Nadace</t>
  </si>
  <si>
    <t>JINÉ</t>
  </si>
  <si>
    <t>118 - Nadační fond</t>
  </si>
  <si>
    <t>Vyhláška 500</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</si>
  <si>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</si>
  <si>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</si>
  <si>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</si>
  <si>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</si>
  <si>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</si>
  <si>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</si>
  <si>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</si>
  <si>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</si>
  <si>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</si>
  <si>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</si>
  <si>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</si>
  <si>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331 - Příspěvková organizace zřízená USC</t>
  </si>
  <si>
    <t>421 - Odštěpný závod zahraniční právnické osoby</t>
  </si>
  <si>
    <t>332 - Státní příspěvková organizace</t>
  </si>
  <si>
    <t>352 - Správa železniční dopravní cesty, státní organizace</t>
  </si>
  <si>
    <t>425 - Odštěpný závod zahraniční fyzické osoby</t>
  </si>
  <si>
    <t>353 - Rada pro veřejný dohled nad auditem</t>
  </si>
  <si>
    <t>501 - Odštěpný závod</t>
  </si>
  <si>
    <t>361 - Veřejnoprávní instituce (ČT,ČRo,ČTK)</t>
  </si>
  <si>
    <t>932 - Evropská společnost</t>
  </si>
  <si>
    <t>362 - Česká tisková kancelář</t>
  </si>
  <si>
    <t>933 - Evropská družstevní společnost</t>
  </si>
  <si>
    <t>381 - Státní fond ze zákona</t>
  </si>
  <si>
    <t>382 - Státní fond ze zákona bez zápisu do obchodního rejstříku</t>
  </si>
  <si>
    <t>391 - Zdravotní pojišťovna (mimo VZP)</t>
  </si>
  <si>
    <t>392 - Všeobecná zdravotní pojišťovna</t>
  </si>
  <si>
    <t>Vyhláška 504</t>
  </si>
  <si>
    <t>421 - Odštěpný závod zahraniční PO</t>
  </si>
  <si>
    <t>422 - Organizační složka zahraničního nadačního fondu</t>
  </si>
  <si>
    <t>423 - Organizační složka zahraniční nadace</t>
  </si>
  <si>
    <t>426 - Zastopuení zahraniční banky</t>
  </si>
  <si>
    <t>521 - Samostatná drobná provozovna obecního úřadu</t>
  </si>
  <si>
    <t>525 - Vnitřní organizační jednotka organizační složky státu</t>
  </si>
  <si>
    <t>601 - Vysoká škola (veřejná, státní)</t>
  </si>
  <si>
    <t>641 - Školská právnická osoba</t>
  </si>
  <si>
    <t>661 - Veřejná výzkumná instituce</t>
  </si>
  <si>
    <t>704 - Zvláštní org. pro zastoupení českých zájmů v mezinár. nevlád. org.</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</si>
  <si>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</si>
  <si>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</si>
  <si>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</si>
  <si>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</si>
  <si>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</si>
  <si>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</si>
  <si>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</si>
  <si>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</si>
  <si>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</si>
  <si>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</si>
  <si>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</si>
  <si>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</si>
  <si>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</si>
  <si>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</si>
  <si>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</si>
  <si>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771 - Svazek obcí</t>
  </si>
  <si>
    <t>907 - Mezinárodní odborová organizace</t>
  </si>
  <si>
    <t>801 - Obec nebo městská část hl. města Prahy</t>
  </si>
  <si>
    <t>908 - Mezinárodní organizace zaměstnavatelů</t>
  </si>
  <si>
    <t>804 - Kraj</t>
  </si>
  <si>
    <t>921 - Mezinárodní organizace a sdružení</t>
  </si>
  <si>
    <t>805 - Regionální rada regionu soudržnosti</t>
  </si>
  <si>
    <t>931 - Evropské hospodářské zájmové sdružení</t>
  </si>
  <si>
    <t>811 - Městská část, městský obvod</t>
  </si>
  <si>
    <t>936 - Zahraniční pobočný spolek</t>
  </si>
  <si>
    <t>Vyhláška 410</t>
  </si>
  <si>
    <t>922 - Organizační jednotka organizace s mezinárodním prvkem</t>
  </si>
  <si>
    <t>331 - Příspěvková organizace zřízená územním samosprávným celkem</t>
  </si>
  <si>
    <t>332 - Státní příspěvková organizace ze zákona</t>
  </si>
  <si>
    <t>941 - Evropské seskupení pro územní spolupr.</t>
  </si>
  <si>
    <t>333 - Státní příspěvková organizace ostatní</t>
  </si>
  <si>
    <t>951 - Mezinárodní vojenská organizace vzniklá na základě mezinárodní smlouvy</t>
  </si>
  <si>
    <t>960 - Právnická osoba zřízená zvláštním zákonem zapisovaná 
do veřejného rejstříku</t>
  </si>
  <si>
    <t>961 - Svěřenský fond</t>
  </si>
  <si>
    <t>962 - Zahraniční svěřenský fond</t>
  </si>
  <si>
    <t>Vyberte variantu</t>
  </si>
  <si>
    <t>771 - Dobrovolný svazek obcí</t>
  </si>
  <si>
    <t>Ano</t>
  </si>
  <si>
    <t>Ne</t>
  </si>
  <si>
    <t>801 - Obec</t>
  </si>
  <si>
    <t>811 - Městská část hlavního města Prahy</t>
  </si>
  <si>
    <t>Vyhláška 501, 502, 503</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</si>
  <si>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</si>
  <si>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</si>
  <si>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</si>
  <si>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</si>
  <si>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</si>
  <si>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</si>
  <si>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</si>
  <si>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</si>
  <si>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325/2015 Sb.</t>
  </si>
  <si>
    <t>(podnikatelské subjekty) - A</t>
  </si>
  <si>
    <t>(podnikatelské subjekty) - B</t>
  </si>
  <si>
    <t>(nepodnikatelské subjekty)</t>
  </si>
  <si>
    <t>(OSS, ÚSC, PO, státní fondy)</t>
  </si>
  <si>
    <t>(např. OSVČ)</t>
  </si>
  <si>
    <t>dokument (zdroj)</t>
  </si>
  <si>
    <t>odkaz</t>
  </si>
  <si>
    <t>vlastní kapitál</t>
  </si>
  <si>
    <t>Rozvaha</t>
  </si>
  <si>
    <t>A.</t>
  </si>
  <si>
    <t>A. *)</t>
  </si>
  <si>
    <t>C. *)</t>
  </si>
  <si>
    <t>PMaZ</t>
  </si>
  <si>
    <t>A.10</t>
  </si>
  <si>
    <t>základní kapitál</t>
  </si>
  <si>
    <t>A.I</t>
  </si>
  <si>
    <t>---</t>
  </si>
  <si>
    <t>ažio</t>
  </si>
  <si>
    <t>A.II.I</t>
  </si>
  <si>
    <t>výsledek hospodaření</t>
  </si>
  <si>
    <t>A.IV</t>
  </si>
  <si>
    <t>A.II *)</t>
  </si>
  <si>
    <t>C.III *)</t>
  </si>
  <si>
    <t>PPaV</t>
  </si>
  <si>
    <t>B.99</t>
  </si>
  <si>
    <t>výsledek hospodaření běžného účetního období</t>
  </si>
  <si>
    <t>A.V</t>
  </si>
  <si>
    <t>A.II.1 *)</t>
  </si>
  <si>
    <t>C.III.1 *)</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</si>
  <si>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</si>
  <si>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</si>
  <si>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</si>
  <si>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</si>
  <si>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</si>
  <si>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PMaZ + PPaV</t>
  </si>
  <si>
    <t>PMaZ_A.10 mínus PPaV_B.99</t>
  </si>
  <si>
    <t>závazky</t>
  </si>
  <si>
    <t>B+C</t>
  </si>
  <si>
    <t>B.</t>
  </si>
  <si>
    <t>B.03</t>
  </si>
  <si>
    <t>odpisy</t>
  </si>
  <si>
    <t>VZaZ</t>
  </si>
  <si>
    <t>E.1</t>
  </si>
  <si>
    <t>A.VI.23</t>
  </si>
  <si>
    <t>A.I.28</t>
  </si>
  <si>
    <t>nákladové úroky</t>
  </si>
  <si>
    <t>J</t>
  </si>
  <si>
    <t>A.V.18</t>
  </si>
  <si>
    <t>A.II.2</t>
  </si>
  <si>
    <t>doplňující údaj z účetní/daňové evidence, který není ve výkazech podniku</t>
  </si>
  <si>
    <t>výsledek hospodaření před zdaněním</t>
  </si>
  <si>
    <t>**</t>
  </si>
  <si>
    <t>C.</t>
  </si>
  <si>
    <t>C.1</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</si>
  <si>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</si>
  <si>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</si>
  <si>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</si>
  <si>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</si>
  <si>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</si>
  <si>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</si>
  <si>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</si>
  <si>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</si>
  <si>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Sloupec1</t>
  </si>
  <si>
    <t>Sloupec2</t>
  </si>
  <si>
    <t>Sloupec3</t>
  </si>
  <si>
    <t>Sloupec4</t>
  </si>
  <si>
    <t>Sloupec5</t>
  </si>
  <si>
    <t>Sloupec6</t>
  </si>
  <si>
    <t>Sloupec7</t>
  </si>
  <si>
    <t>Je žadatel malý nebo střední podnik (MSP)?</t>
  </si>
  <si>
    <t>Existuje žadatel méně než 3 roky (resp. méně než  7 let pro účely způsobilosti pro rizikové financování)?</t>
  </si>
  <si>
    <t>právní forma</t>
  </si>
  <si>
    <t>kritéria</t>
  </si>
  <si>
    <t>ano</t>
  </si>
  <si>
    <t>ne</t>
  </si>
  <si>
    <t>kromě obchodních společností (A.s., s.r.o., družstvo, státní podnik, v.o.s. a k.s.)</t>
  </si>
  <si>
    <t>a.s., s.r.o. , družstvo, státní podnik</t>
  </si>
  <si>
    <t>v.o.s., komanditní společnost</t>
  </si>
  <si>
    <t xml:space="preserve">ne </t>
  </si>
  <si>
    <t>Formulář pro posouzení podniku v obtížích</t>
  </si>
  <si>
    <t>JEDNODUCHÉ ÚČETNICTVÍ / DAŇOVÁ EVIDENCE / PAUŠÁLNÍ VÝDAJE</t>
  </si>
  <si>
    <t>I.</t>
  </si>
  <si>
    <t>Název žadatele/jméno a příjmení žadatele</t>
  </si>
  <si>
    <r>
      <t xml:space="preserve">Je žadatel součástí skupiny podniků?
</t>
    </r>
    <r>
      <rPr>
        <sz val="11"/>
        <color theme="1"/>
        <rFont val="Arial"/>
        <family val="2"/>
        <charset val="238"/>
      </rPr>
      <t>(Pokud žadatel zvolí ANO, je nutno vyplnit list pro skupinu podniků)</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</si>
  <si>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</si>
  <si>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</si>
  <si>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</si>
  <si>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</si>
  <si>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</si>
  <si>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</si>
  <si>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 tis. Kč</t>
  </si>
  <si>
    <t>Vlastní kapitál</t>
  </si>
  <si>
    <t>Přehled o majetku a závazcích</t>
  </si>
  <si>
    <t>A.10 Majetek celkem</t>
  </si>
  <si>
    <t>Výsledek hospodaření minulých let 
(kumulace ztrát vykazovaných za účetní období předcházející běžnému účetnímu období v případě, že nebyly ztráty vypořádány)</t>
  </si>
  <si>
    <t>Přehled o příjmech a v výdajích</t>
  </si>
  <si>
    <t>B.99 Rozdíl příjmů a výdajů</t>
  </si>
  <si>
    <t>Výsledek hospodaření běžného účetního období</t>
  </si>
  <si>
    <t>Je kritérium B splněno?</t>
  </si>
  <si>
    <t>C - kritérium posuzování úpadku/insolvence</t>
  </si>
  <si>
    <t>Insolvenční rejstřík</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</si>
  <si>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</si>
  <si>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</si>
  <si>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</si>
  <si>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</si>
  <si>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</si>
  <si>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</si>
  <si>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</si>
  <si>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</si>
  <si>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</si>
  <si>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 xml:space="preserve"> v tis. Kč</t>
  </si>
  <si>
    <t>Závazky</t>
  </si>
  <si>
    <t>B.03 Zboží</t>
  </si>
  <si>
    <t>Míra zadluženosti</t>
  </si>
  <si>
    <t>E2 - ukazatel úrokového krytí (poměr EBITDA/nákladové úroky)</t>
  </si>
  <si>
    <t>Odpisy</t>
  </si>
  <si>
    <t>Nákladové úroky</t>
  </si>
  <si>
    <t>doplňující údaj</t>
  </si>
  <si>
    <t>Výsledek hospodaření před zdaněním</t>
  </si>
  <si>
    <t>B.99 Rozdíl majetku a závazků</t>
  </si>
  <si>
    <t>Ukazatel úrokového krytí</t>
  </si>
  <si>
    <t>Je ukazatel úrokového krytí &lt; 1,0?</t>
  </si>
  <si>
    <t>Je kritérium E splněno?</t>
  </si>
  <si>
    <t>Je žadatel o podporu podnikem v obtížích (je splněno některé z relevantních kritérií B až E)?</t>
  </si>
  <si>
    <t>PODNIKATEL</t>
  </si>
  <si>
    <t>Název žadatele</t>
  </si>
  <si>
    <t>IČO</t>
  </si>
  <si>
    <t>A - kritérium stavu vlastního kapitálu příjemci s ručením omezeným (dle 500/2002)</t>
  </si>
  <si>
    <t>Rozvaha - pasiva celkem</t>
  </si>
  <si>
    <t>A. Vlastní kapitál</t>
  </si>
  <si>
    <t>Základní kapitál</t>
  </si>
  <si>
    <t>Ážio</t>
  </si>
  <si>
    <t>Je kritérium A splněno?</t>
  </si>
  <si>
    <t>B - kritérium stavu vlastního kapitálu - společníci ručí za závazky (dle 500/2002)</t>
  </si>
  <si>
    <t>Výsledek hospodaření minulých let</t>
  </si>
  <si>
    <t>A.IV Výsledek hospodaření z minulých let (+/-)</t>
  </si>
  <si>
    <t>A.V. Výsledek hospodaření běžného účetního období (+/-)</t>
  </si>
  <si>
    <t>B. Rezervy + C. Závazky</t>
  </si>
  <si>
    <t>Výkaz zisků a ztráty</t>
  </si>
  <si>
    <t>E.1.1 Úprava hodnot dlouhodobého nehmotného a hmotného majetku - trvalé</t>
  </si>
  <si>
    <t>J. Nákladové úroky a podobné náklady</t>
  </si>
  <si>
    <t>** Výsledek hospodaření před zdaněním (+/-)</t>
  </si>
  <si>
    <t>Je žadatel o podporu podnikem v obtížích (je splněno některé z relevantních kritérií A až E)?</t>
  </si>
  <si>
    <t>NEPODNIKATEL</t>
  </si>
  <si>
    <t>A - kritérium stavu vlastního kapitálu - společníci neručí za závazky (dle vyhlášky č. 504/2002 Sb.)</t>
  </si>
  <si>
    <t>Rozhovaha - Pasiva</t>
  </si>
  <si>
    <t>A. Vlastní zdroje celkem</t>
  </si>
  <si>
    <t>R</t>
  </si>
  <si>
    <t>*</t>
  </si>
  <si>
    <t>* nevytváří-li žadatel základní kapitál a ážio, ponechá se nevyplněné</t>
  </si>
  <si>
    <t>B - kritérium stavu vlastního kapitálu - společníci ručí za závazky (dle vyhlášky č. 504/2002 Sb.)</t>
  </si>
  <si>
    <t>Vlastní kapitál (vlastní zdroje)</t>
  </si>
  <si>
    <t>Výsledek hospodaření celkem</t>
  </si>
  <si>
    <t>A.II Výsledek hospodaření celkem</t>
  </si>
  <si>
    <t>Bylo zahájeno vůči příjemci kolektivní úpadkové řízení?**</t>
  </si>
  <si>
    <t>** je-li úpadkové řízení vyloučeno ze zákona - vyberte variantu "Ne"</t>
  </si>
  <si>
    <t>Splňuje žadatel kritéria pro zahájení kolektivního úpadkového řízení?**</t>
  </si>
  <si>
    <t>B. Cizí zdroje celkem</t>
  </si>
  <si>
    <t>A.VI.23 Odpisy dlouhodobého majetku</t>
  </si>
  <si>
    <t>A.V.18 Nákladové úroky</t>
  </si>
  <si>
    <t>C. Výsledek hospodaření před zdaněním</t>
  </si>
  <si>
    <t>VEŘEJNÝ SUBJEKT (410)</t>
  </si>
  <si>
    <t>A - kritérium stavu vlastního kapitálu - společníci neručí za závazky (dle vyhlášky č. 410/2009 Sb.)</t>
  </si>
  <si>
    <t>Rozvaha - Pasiva celkem</t>
  </si>
  <si>
    <t>C. Vlastní kapitál</t>
  </si>
  <si>
    <t>B - kritérium stavu vlastního kapitálu - společníci ručí za závazky (dle vyhlášky č. 410/2009 Sb.)</t>
  </si>
  <si>
    <t>C.III Výsledek hospodaření</t>
  </si>
  <si>
    <t>D. Cizí zdroje</t>
  </si>
  <si>
    <t>A.I.28 Odpisy dlouhodobého majetku</t>
  </si>
  <si>
    <t>A.II.2 Úroky</t>
  </si>
  <si>
    <t>C.1 Výsledek hospodaření před zdaněním</t>
  </si>
  <si>
    <t>FYZICKÁ OSOBA NEPODNIKAJÍCÍ</t>
  </si>
  <si>
    <t>Rodné číslo</t>
  </si>
  <si>
    <t>Kód právní formy</t>
  </si>
  <si>
    <t xml:space="preserve">Vyhláška/zákon  </t>
  </si>
  <si>
    <t>Právní formy, které jsou vždy velký podnik</t>
  </si>
  <si>
    <t>121</t>
  </si>
  <si>
    <t>Akciová společnost</t>
  </si>
  <si>
    <t xml:space="preserve">č. 500/2002 Sb. </t>
  </si>
  <si>
    <t>721</t>
  </si>
  <si>
    <t>Církve a náboženské společnosti</t>
  </si>
  <si>
    <t xml:space="preserve">č. 504/2002 Sb. </t>
  </si>
  <si>
    <t>Dobrovolný svazek obcí</t>
  </si>
  <si>
    <t>313</t>
  </si>
  <si>
    <t>Česká národní banka</t>
  </si>
  <si>
    <t>Kraj</t>
  </si>
  <si>
    <t>362</t>
  </si>
  <si>
    <t>Česká tisková kancelář</t>
  </si>
  <si>
    <t>Městská část hlavního města Prahy</t>
  </si>
  <si>
    <t>771</t>
  </si>
  <si>
    <t>č. 410/2009 Sb.</t>
  </si>
  <si>
    <t>Obec</t>
  </si>
  <si>
    <t>205</t>
  </si>
  <si>
    <t>Družstvo</t>
  </si>
  <si>
    <t>č. 500/2002 Sb.</t>
  </si>
  <si>
    <t>Organizační složka státu</t>
  </si>
  <si>
    <t>722</t>
  </si>
  <si>
    <t>Evidované církevní právnické osoby</t>
  </si>
  <si>
    <t>Příspěvková organizace zřízená územním samosprávným celkem</t>
  </si>
  <si>
    <t>933</t>
  </si>
  <si>
    <t>Evropská družstevní společnost</t>
  </si>
  <si>
    <t>Státní fond ze zákona</t>
  </si>
  <si>
    <t>932</t>
  </si>
  <si>
    <t>Evropská společnost</t>
  </si>
  <si>
    <t>Státní fond ze zákona nezapisující se do obchodního rejstříku</t>
  </si>
  <si>
    <t>931</t>
  </si>
  <si>
    <t>Evropské hospodářské zájmové sdružení</t>
  </si>
  <si>
    <t>Státní příspěvková organizace ostatní</t>
  </si>
  <si>
    <t>941</t>
  </si>
  <si>
    <t>Evropské seskupení pro územní spolupráci</t>
  </si>
  <si>
    <t>Státní příspěvková organizace ze zákona</t>
  </si>
  <si>
    <t>991</t>
  </si>
  <si>
    <t>Fyzická osoba nepodnikající</t>
  </si>
  <si>
    <t>č. 586/1992 Sb.</t>
  </si>
  <si>
    <t>100</t>
  </si>
  <si>
    <t>Fyzická osoba podnikající</t>
  </si>
  <si>
    <t>Právní formy s omezeným ručením</t>
  </si>
  <si>
    <t>992</t>
  </si>
  <si>
    <t>Fyzická osoba podnikající bez IČ</t>
  </si>
  <si>
    <t>Společnost s ručením omezeným</t>
  </si>
  <si>
    <t>152</t>
  </si>
  <si>
    <t>Garanční fond obchodníků s cennými papíry</t>
  </si>
  <si>
    <t>761</t>
  </si>
  <si>
    <t>Honební společenstvo</t>
  </si>
  <si>
    <t>Státní podnik</t>
  </si>
  <si>
    <t>151</t>
  </si>
  <si>
    <t>Komoditní burza</t>
  </si>
  <si>
    <t>Právní formy s plným ručením</t>
  </si>
  <si>
    <t>Veřejná obchodní společnost</t>
  </si>
  <si>
    <t>745</t>
  </si>
  <si>
    <t>Komora (hospodářská, agrární)</t>
  </si>
  <si>
    <t>Společnost komanditní</t>
  </si>
  <si>
    <t>804</t>
  </si>
  <si>
    <t>811</t>
  </si>
  <si>
    <t>Ano/ Ne</t>
  </si>
  <si>
    <t>921</t>
  </si>
  <si>
    <t>Mezinárodní nevládní organizace</t>
  </si>
  <si>
    <t>907</t>
  </si>
  <si>
    <t>Mezinárodní odborová organizace</t>
  </si>
  <si>
    <t>908</t>
  </si>
  <si>
    <t>Mezinárodní organizace zaměstnavatelů</t>
  </si>
  <si>
    <t>117</t>
  </si>
  <si>
    <t>Nadace</t>
  </si>
  <si>
    <t>118</t>
  </si>
  <si>
    <t>Nadační fond</t>
  </si>
  <si>
    <t>X</t>
  </si>
  <si>
    <t>302</t>
  </si>
  <si>
    <t>Národní podnik</t>
  </si>
  <si>
    <t>801</t>
  </si>
  <si>
    <t>141</t>
  </si>
  <si>
    <t>Obecně prospěšná společnost</t>
  </si>
  <si>
    <t>707</t>
  </si>
  <si>
    <t>Odborová organizace</t>
  </si>
  <si>
    <t>703</t>
  </si>
  <si>
    <t>Odborová organizace a organizace zaměstnavatelů</t>
  </si>
  <si>
    <t>501</t>
  </si>
  <si>
    <t>Odštěpný závod</t>
  </si>
  <si>
    <t>425</t>
  </si>
  <si>
    <t>Odštěpný závod zahraniční fyzické osoby</t>
  </si>
  <si>
    <t>421</t>
  </si>
  <si>
    <t>Odštěpný závod zahraniční právnické osoby</t>
  </si>
  <si>
    <t>708</t>
  </si>
  <si>
    <t>Organizace zaměstnavatelů</t>
  </si>
  <si>
    <t>922</t>
  </si>
  <si>
    <t>Organizační jednotka mezinárodní nevládní organizace</t>
  </si>
  <si>
    <t>734</t>
  </si>
  <si>
    <t>Organizační jednotka zvláštní organizace pro zastoupení českých zájmů v mezinárodních nevládních organizacích</t>
  </si>
  <si>
    <t>325</t>
  </si>
  <si>
    <t>423</t>
  </si>
  <si>
    <t>Organizační složka zahraniční nadace</t>
  </si>
  <si>
    <t>422</t>
  </si>
  <si>
    <t>Organizační složka zahraničního nadačního fondu</t>
  </si>
  <si>
    <t>937</t>
  </si>
  <si>
    <t>Pobočná mezinárodní odborová organizace</t>
  </si>
  <si>
    <t>938</t>
  </si>
  <si>
    <t>Pobočná mezinárodní organizace zaměstnavatelů</t>
  </si>
  <si>
    <t>733</t>
  </si>
  <si>
    <t>Pobočná odborová organizace a organizace zaměstnavatelů</t>
  </si>
  <si>
    <t>736</t>
  </si>
  <si>
    <t>Pobočný spolek</t>
  </si>
  <si>
    <t>č. 325/2015 Sb.</t>
  </si>
  <si>
    <t>711</t>
  </si>
  <si>
    <t>Politická strana, politické hnutí</t>
  </si>
  <si>
    <t>331</t>
  </si>
  <si>
    <t>353</t>
  </si>
  <si>
    <t>Rada pro veřejný dohled nad auditem</t>
  </si>
  <si>
    <t>805</t>
  </si>
  <si>
    <t>Regionální rada regionu soudržnosti</t>
  </si>
  <si>
    <t>741</t>
  </si>
  <si>
    <t>Samosprávná stavovská organizace (profesní komora)</t>
  </si>
  <si>
    <t>521</t>
  </si>
  <si>
    <t>Samostatná drobná provozovna (obecního úřadu)</t>
  </si>
  <si>
    <t>145</t>
  </si>
  <si>
    <t>Společenství vlastníků jednotek</t>
  </si>
  <si>
    <t>113</t>
  </si>
  <si>
    <t>112</t>
  </si>
  <si>
    <t>706</t>
  </si>
  <si>
    <t>Spolek</t>
  </si>
  <si>
    <t>352</t>
  </si>
  <si>
    <t>Správa železniční dopravní cesty, státní organizace</t>
  </si>
  <si>
    <t>326</t>
  </si>
  <si>
    <t>Stálý rozhodčí soud</t>
  </si>
  <si>
    <t>381</t>
  </si>
  <si>
    <t>382</t>
  </si>
  <si>
    <t>301</t>
  </si>
  <si>
    <t>333</t>
  </si>
  <si>
    <t>332</t>
  </si>
  <si>
    <t>723</t>
  </si>
  <si>
    <t>Svazy církví a náboženských společností</t>
  </si>
  <si>
    <t>641</t>
  </si>
  <si>
    <t>Školská právnická osoba</t>
  </si>
  <si>
    <t>161</t>
  </si>
  <si>
    <t>Ústav</t>
  </si>
  <si>
    <t>111</t>
  </si>
  <si>
    <t>661</t>
  </si>
  <si>
    <t>Veřejná výzkumná instituce</t>
  </si>
  <si>
    <t>361</t>
  </si>
  <si>
    <t>Veřejnoprávní instituce</t>
  </si>
  <si>
    <t>392</t>
  </si>
  <si>
    <t>Všeobecná zdravotní pojišťovna</t>
  </si>
  <si>
    <t>601</t>
  </si>
  <si>
    <t>Vysoká škola (veřejná, státní)</t>
  </si>
  <si>
    <t>424</t>
  </si>
  <si>
    <t>Zahraniční fyzická osoba</t>
  </si>
  <si>
    <t>936</t>
  </si>
  <si>
    <t>Zahraniční pobočný spolek</t>
  </si>
  <si>
    <t>906</t>
  </si>
  <si>
    <t>Zahraniční spolek</t>
  </si>
  <si>
    <t>993</t>
  </si>
  <si>
    <t>Zahraniční subjekt</t>
  </si>
  <si>
    <t>751</t>
  </si>
  <si>
    <t>Zájmové sdružení právnických osob</t>
  </si>
  <si>
    <t>391</t>
  </si>
  <si>
    <t>Zdravotní pojišťovna (mimo VZP)</t>
  </si>
  <si>
    <t>704</t>
  </si>
  <si>
    <t>Zvláštní organizace pro zastoupení českých zájmů v mezinárodních nevládních organizacích</t>
  </si>
  <si>
    <t>Použité podbarvení buněk</t>
  </si>
  <si>
    <t>buňka plněná na základě odkazu</t>
  </si>
  <si>
    <t>buňka k vyplnění</t>
  </si>
  <si>
    <t>buňka plněná na základě vzorce</t>
  </si>
  <si>
    <t xml:space="preserve">buňka nebude vyplňována. </t>
  </si>
  <si>
    <t>SKUPINA PODNIKŮ</t>
  </si>
  <si>
    <t xml:space="preserve">Rozvahový den, ke kterému byla sestavena poslední schválená konsolidovaná účetní závěrka (dd.mm.rrrr) </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</si>
  <si>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</si>
  <si>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</si>
  <si>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</si>
  <si>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</si>
  <si>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</si>
  <si>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</si>
  <si>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</si>
  <si>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Rozvaha/Přehled o majetku a závazcích</t>
  </si>
  <si>
    <t>Je poměr dluhu k vlastnímu kapitálu vyšší než 7,5?</t>
  </si>
  <si>
    <t>Výkaz zisků a ztrát/Přehled o příjmech a výdajích</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</si>
  <si>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</si>
  <si>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</si>
  <si>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</si>
  <si>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</si>
  <si>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</si>
  <si>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Právní forma</t>
  </si>
  <si>
    <t>Výsledek hosp. minulých let</t>
  </si>
  <si>
    <t>Výsledek hosp. běž.úč. období</t>
  </si>
  <si>
    <t>Výsledek hosp. před zdaněním</t>
  </si>
  <si>
    <t>viz. tabulka Výběr formy</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</si>
  <si>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</si>
  <si>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</si>
  <si>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</si>
  <si>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</si>
  <si>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</si>
  <si>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</si>
  <si>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</si>
  <si>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</si>
  <si>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</si>
  <si>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</si>
  <si>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</si>
  <si>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</si>
  <si>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</si>
  <si>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</si>
  <si>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</si>
  <si>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Je poměr dluhu k vlastnímu kapitálu vyšší než 7,5, nebo je vlastní kapitál nulový nebo záporný?</t>
  </si>
  <si>
    <t>121 - Akciová společnost</t>
  </si>
  <si>
    <t>Nezávislý podnik</t>
  </si>
  <si>
    <t>nebo</t>
  </si>
  <si>
    <t xml:space="preserve">a zároveň </t>
  </si>
  <si>
    <t>Bylo zahájeno vůči příjemci kolektivní úpadkové řízení? **</t>
  </si>
  <si>
    <t>Splňuje žadatel kritéria pro zahájení kolektivního úpadkového řízení? **</t>
  </si>
  <si>
    <t>Bylo zahájeno vůči žadateli kolektivní úpadkové řízení? **</t>
  </si>
  <si>
    <t>A.I Základní kapitál *</t>
  </si>
  <si>
    <t>A.II.1 Ážio *</t>
  </si>
  <si>
    <r>
      <t xml:space="preserve">Rozsah skupiny je rozšířen současně na </t>
    </r>
    <r>
      <rPr>
        <u/>
        <sz val="11"/>
        <color theme="1"/>
        <rFont val="Arial"/>
        <family val="2"/>
        <charset val="238"/>
      </rPr>
      <t>reálné ovládací vztahy mezi subjekty skupiny</t>
    </r>
    <r>
      <rPr>
        <sz val="11"/>
        <color theme="1"/>
        <rFont val="Arial"/>
        <family val="2"/>
        <charset val="238"/>
      </rPr>
      <t>. 
Pokud mezi subjekty ovládací vztah neexistuje a zároveň byl subjekt (žadatel) vyhodnocen na listu 1b jako nezávislý podnik, subjekt vyplní pole hodnotou „NE“.V tomto případě se nevyplňuje list 3a Skupina podniků. 
Informace ke skupině podniků jsou uvedeny v dokumentu Podklady pro vyhodnocení žadatele z pohledu podniku v obtížích, kapitola 2.5.</t>
    </r>
  </si>
  <si>
    <t>Nejdříve prosím vyplňte na tomto listu buňky s majetkovými podíly veřejných subjektů (P52, P63, P74) a podle výsledku vyhodnocení 
dále záložku 1c Příloha_kategorie podniku pro příslušné období.</t>
  </si>
  <si>
    <t>Pokud je celkový podíl uvedený v řádku 52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</si>
  <si>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63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</si>
  <si>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74 roven nebo překročí hodnotu 25 %, nespadá žadatel podle definice do kategorie malých a středních podniků a automaticky je v daném roce vyhodnocen jako podnik velký. Žadatel nevyplňuje pro stejné období údaje na listu 1c Příloha_kategorie podniku</t>
  </si>
  <si>
    <t>FORMULÁŘ PRO VYHODNOCENÍ ŽADATELE O PODPORU Z POHLEDU PODNIKU  
V OBTÍŽÍCH (verze 7)</t>
  </si>
  <si>
    <t>56. VÝZVA IROP – PODPORA AKUTNÍ A SPECIALIZOVANÉ LŮŽKOVÉ PSYCHIATRICKÉ PÉČE - SC 4.3 (MRR)
57. VÝZVA IROP – PODPORA AKUTNÍ A SPECIALIZOVANÉ LŮŽKOVÉ PSYCHIATRICKÉ PÉČE - SC 4.3 (PR)</t>
  </si>
  <si>
    <t>Verze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</si>
</sst>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_K_č"/>
    <numFmt numFmtId="165" formatCode="0.000000000000000"/>
    <numFmt numFmtId="166" formatCode="_-* #,##0_-;\-* #,##0_-;_-* &quot;-&quot;??_-;_-@_-"/>
    <numFmt numFmtId="167" formatCode="_-* #,##0\ _K_č_-;\-* #,##0\ _K_č_-;_-* &quot;-&quot;??\ _K_č_-;_-@_-"/>
  </numFmts>
  <fonts count="89" x14ac:knownFonts="1">
    <font>
      <sz val="12"/>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b/>
      <sz val="10"/>
      <color theme="1"/>
      <name val="Arial"/>
      <family val="2"/>
      <charset val="238"/>
    </font>
    <font>
      <i/>
      <sz val="9"/>
      <color theme="1"/>
      <name val="Arial"/>
      <family val="2"/>
      <charset val="238"/>
    </font>
    <font>
      <b/>
      <sz val="10"/>
      <color rgb="FF000000"/>
      <name val="Arial"/>
      <family val="2"/>
      <charset val="238"/>
    </font>
    <font>
      <i/>
      <sz val="10"/>
      <color theme="1"/>
      <name val="Arial"/>
      <family val="2"/>
      <charset val="238"/>
    </font>
    <font>
      <b/>
      <sz val="16"/>
      <color theme="1"/>
      <name val="Arial"/>
      <family val="2"/>
      <charset val="238"/>
    </font>
    <font>
      <b/>
      <strike/>
      <sz val="11"/>
      <color rgb="FFFF0000"/>
      <name val="Arial"/>
      <family val="2"/>
      <charset val="238"/>
    </font>
    <font>
      <b/>
      <sz val="12"/>
      <name val="Arial"/>
      <family val="2"/>
      <charset val="238"/>
    </font>
    <font>
      <sz val="9"/>
      <color theme="1"/>
      <name val="Arial"/>
      <family val="2"/>
      <charset val="238"/>
    </font>
    <font>
      <sz val="9"/>
      <name val="Arial"/>
      <family val="2"/>
      <charset val="238"/>
    </font>
    <font>
      <b/>
      <sz val="12"/>
      <color theme="1"/>
      <name val="Arial"/>
      <family val="2"/>
      <charset val="238"/>
    </font>
    <font>
      <u/>
      <sz val="10"/>
      <name val="Arial"/>
      <family val="2"/>
      <charset val="238"/>
    </font>
    <font>
      <sz val="10"/>
      <color rgb="FF000000"/>
      <name val="Arial"/>
      <family val="2"/>
      <charset val="238"/>
    </font>
    <font>
      <b/>
      <u/>
      <sz val="10"/>
      <name val="Arial"/>
      <family val="2"/>
      <charset val="238"/>
    </font>
    <font>
      <u/>
      <sz val="10"/>
      <color rgb="FF000000"/>
      <name val="Arial"/>
      <family val="2"/>
      <charset val="238"/>
    </font>
    <font>
      <u/>
      <sz val="10"/>
      <color theme="1"/>
      <name val="Arial"/>
      <family val="2"/>
      <charset val="238"/>
    </font>
    <font>
      <b/>
      <sz val="14"/>
      <name val="Arial"/>
      <family val="2"/>
      <charset val="238"/>
    </font>
    <font>
      <b/>
      <sz val="26"/>
      <color rgb="FF2F5496"/>
      <name val="Arial"/>
      <family val="2"/>
      <charset val="238"/>
    </font>
    <font>
      <sz val="11"/>
      <color theme="1"/>
      <name val="Calibri"/>
      <family val="2"/>
    </font>
    <font>
      <b/>
      <sz val="24"/>
      <color rgb="FF2F5496"/>
      <name val="Arial"/>
      <family val="2"/>
      <charset val="238"/>
    </font>
    <font>
      <b/>
      <sz val="22"/>
      <color rgb="FF2F5496"/>
      <name val="Arial"/>
      <family val="2"/>
      <charset val="238"/>
    </font>
    <font>
      <sz val="22"/>
      <color rgb="FF000000"/>
      <name val="Calibri"/>
      <family val="2"/>
    </font>
    <font>
      <b/>
      <sz val="30"/>
      <color rgb="FF2F5496"/>
      <name val="Arial"/>
      <family val="2"/>
      <charset val="238"/>
    </font>
    <font>
      <sz val="18"/>
      <name val="Arial"/>
      <family val="2"/>
      <charset val="238"/>
    </font>
    <font>
      <b/>
      <sz val="24"/>
      <color theme="1" tint="0.499984740745262"/>
      <name val="Arial"/>
      <family val="2"/>
      <charset val="238"/>
    </font>
    <font>
      <sz val="16"/>
      <color rgb="FF2F5496"/>
      <name val="Arial"/>
      <family val="2"/>
      <charset val="238"/>
    </font>
    <font>
      <u/>
      <sz val="10"/>
      <color theme="10"/>
      <name val="Arial"/>
      <family val="2"/>
      <charset val="238"/>
    </font>
    <font>
      <sz val="9"/>
      <color indexed="81"/>
      <name val="Tahoma"/>
      <family val="2"/>
      <charset val="238"/>
    </font>
    <font>
      <b/>
      <sz val="9"/>
      <color indexed="81"/>
      <name val="Tahoma"/>
      <family val="2"/>
      <charset val="238"/>
    </font>
    <font>
      <sz val="10"/>
      <color rgb="FFFF0000"/>
      <name val="Arial"/>
      <family val="2"/>
      <charset val="238"/>
    </font>
    <font>
      <b/>
      <sz val="14"/>
      <color rgb="FFFF0000"/>
      <name val="Arial"/>
      <family val="2"/>
      <charset val="238"/>
    </font>
    <font>
      <sz val="10"/>
      <color theme="0"/>
      <name val="Arial"/>
      <family val="2"/>
      <charset val="238"/>
    </font>
    <font>
      <sz val="12"/>
      <color theme="0"/>
      <name val="Arial"/>
      <family val="2"/>
      <charset val="238"/>
    </font>
    <font>
      <sz val="14"/>
      <color theme="1"/>
      <name val="Arial"/>
      <family val="2"/>
      <charset val="238"/>
    </font>
    <font>
      <sz val="18"/>
      <color theme="1"/>
      <name val="Arial"/>
      <family val="2"/>
      <charset val="238"/>
    </font>
    <font>
      <b/>
      <sz val="14"/>
      <color theme="4"/>
      <name val="Arial"/>
      <family val="2"/>
      <charset val="238"/>
    </font>
    <font>
      <b/>
      <sz val="16"/>
      <color theme="4"/>
      <name val="Arial"/>
      <family val="2"/>
      <charset val="238"/>
    </font>
    <font>
      <sz val="12"/>
      <color theme="1"/>
      <name val="Calibri"/>
      <family val="2"/>
      <charset val="238"/>
      <scheme val="minor"/>
    </font>
    <font>
      <b/>
      <sz val="12"/>
      <color theme="1"/>
      <name val="Calibri"/>
      <family val="2"/>
      <charset val="238"/>
      <scheme val="minor"/>
    </font>
    <font>
      <strike/>
      <sz val="10"/>
      <color rgb="FFFF0000"/>
      <name val="Arial"/>
      <family val="2"/>
      <charset val="238"/>
    </font>
    <font>
      <i/>
      <sz val="10"/>
      <color rgb="FFFF0000"/>
      <name val="Arial"/>
      <family val="2"/>
      <charset val="238"/>
    </font>
    <font>
      <b/>
      <sz val="18"/>
      <color rgb="FF92D050"/>
      <name val="Arial"/>
      <family val="2"/>
      <charset val="238"/>
    </font>
    <font>
      <b/>
      <sz val="18"/>
      <color rgb="FFFF0000"/>
      <name val="Arial"/>
      <family val="2"/>
      <charset val="238"/>
    </font>
    <font>
      <sz val="18"/>
      <color rgb="FFFF0000"/>
      <name val="Arial"/>
      <family val="2"/>
      <charset val="238"/>
    </font>
    <font>
      <sz val="9"/>
      <color theme="1"/>
      <name val="Calibri"/>
      <family val="2"/>
    </font>
    <font>
      <sz val="9"/>
      <color theme="1"/>
      <name val="Calibri"/>
      <family val="2"/>
      <scheme val="minor"/>
    </font>
    <font>
      <b/>
      <sz val="10"/>
      <color rgb="FFFF0000"/>
      <name val="Arial"/>
      <family val="2"/>
      <charset val="238"/>
    </font>
    <font>
      <u/>
      <sz val="9"/>
      <color theme="1"/>
      <name val="Arial"/>
      <family val="2"/>
      <charset val="238"/>
    </font>
    <font>
      <u/>
      <sz val="11"/>
      <color theme="1"/>
      <name val="Arial"/>
      <family val="2"/>
      <charset val="238"/>
    </font>
    <font>
      <sz val="16"/>
      <color theme="1"/>
      <name val="Arial"/>
      <family val="2"/>
      <charset val="238"/>
    </font>
  </fonts>
  <fills count="2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tint="0.59999389629810485"/>
        <bgColor indexed="64"/>
      </patternFill>
    </fill>
    <fill>
      <patternFill patternType="solid">
        <fgColor rgb="FFFFF8E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s>
  <cellStyleXfs count="18">
    <xf numFmtId="0" fontId="0" fillId="0" borderId="0"/>
    <xf numFmtId="0" fontId="15" fillId="0" borderId="0" applyNumberFormat="0" applyFill="0" applyBorder="0" applyAlignment="0" applyProtection="0"/>
    <xf numFmtId="0" fontId="16" fillId="0" borderId="0"/>
    <xf numFmtId="0" fontId="17" fillId="0" borderId="0"/>
    <xf numFmtId="0" fontId="18" fillId="0" borderId="0"/>
    <xf numFmtId="0" fontId="13" fillId="0" borderId="0"/>
    <xf numFmtId="9" fontId="13" fillId="0" borderId="0" applyFont="0" applyFill="0" applyBorder="0" applyAlignment="0" applyProtection="0"/>
    <xf numFmtId="0" fontId="12" fillId="0" borderId="0"/>
    <xf numFmtId="0" fontId="12" fillId="0" borderId="0"/>
    <xf numFmtId="0" fontId="11" fillId="0" borderId="0"/>
    <xf numFmtId="0" fontId="8" fillId="0" borderId="0"/>
    <xf numFmtId="43" fontId="76" fillId="0" borderId="0" applyFont="0" applyFill="0" applyBorder="0" applyAlignment="0" applyProtection="0"/>
    <xf numFmtId="9" fontId="76"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cellStyleXfs>
  <cellXfs count="697">
    <xf numFmtId="0" fontId="0" fillId="0" borderId="0" xfId="0"/>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22" fillId="0" borderId="0" xfId="0" applyFont="1" applyAlignment="1">
      <alignment horizontal="center" vertical="center"/>
    </xf>
    <xf numFmtId="0" fontId="21" fillId="0" borderId="0" xfId="0" applyFont="1" applyAlignment="1">
      <alignment horizontal="center" vertical="center"/>
    </xf>
    <xf numFmtId="14" fontId="21" fillId="0" borderId="0" xfId="0" applyNumberFormat="1" applyFont="1" applyAlignment="1">
      <alignment horizontal="center" vertical="center"/>
    </xf>
    <xf numFmtId="0" fontId="20" fillId="0" borderId="0" xfId="0" applyFont="1" applyAlignment="1">
      <alignment horizontal="center" vertical="center" wrapText="1"/>
    </xf>
    <xf numFmtId="14" fontId="21" fillId="0" borderId="0" xfId="0" applyNumberFormat="1" applyFont="1" applyAlignment="1">
      <alignment vertical="center"/>
    </xf>
    <xf numFmtId="0" fontId="22" fillId="0" borderId="0" xfId="0" applyFont="1" applyAlignment="1">
      <alignment vertical="center" wrapText="1"/>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xf>
    <xf numFmtId="0" fontId="21" fillId="0" borderId="0" xfId="0" applyFont="1" applyAlignment="1">
      <alignment horizontal="center" vertical="center" wrapText="1"/>
    </xf>
    <xf numFmtId="2" fontId="20" fillId="4" borderId="1" xfId="0" applyNumberFormat="1" applyFont="1" applyFill="1" applyBorder="1" applyAlignment="1">
      <alignment horizontal="center" vertical="center"/>
    </xf>
    <xf numFmtId="0" fontId="22" fillId="0" borderId="4" xfId="0" applyFont="1" applyBorder="1" applyAlignment="1">
      <alignment horizontal="center" vertical="center"/>
    </xf>
    <xf numFmtId="3" fontId="20" fillId="0" borderId="1" xfId="0" applyNumberFormat="1" applyFont="1" applyBorder="1" applyAlignment="1" applyProtection="1">
      <alignment horizontal="right" vertical="center"/>
      <protection locked="0"/>
    </xf>
    <xf numFmtId="0" fontId="20" fillId="0" borderId="1" xfId="0" applyFont="1" applyBorder="1" applyAlignment="1">
      <alignment horizontal="center" vertical="center" wrapText="1"/>
    </xf>
    <xf numFmtId="0" fontId="20" fillId="0" borderId="1" xfId="0" quotePrefix="1" applyFont="1" applyBorder="1" applyAlignment="1">
      <alignment horizontal="center" vertical="center" wrapText="1"/>
    </xf>
    <xf numFmtId="0" fontId="19"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3" fillId="0" borderId="11" xfId="1" applyFont="1" applyBorder="1" applyAlignment="1">
      <alignment horizontal="center" vertical="center" wrapText="1"/>
    </xf>
    <xf numFmtId="0" fontId="20" fillId="0" borderId="13"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2" borderId="12" xfId="0" applyFont="1" applyFill="1" applyBorder="1" applyAlignment="1">
      <alignment horizontal="center" vertical="center" wrapText="1"/>
    </xf>
    <xf numFmtId="0" fontId="20" fillId="4" borderId="13" xfId="0" applyFont="1" applyFill="1" applyBorder="1" applyAlignment="1">
      <alignment vertical="center" wrapText="1"/>
    </xf>
    <xf numFmtId="3" fontId="20" fillId="0" borderId="14" xfId="0" applyNumberFormat="1" applyFont="1" applyBorder="1" applyAlignment="1" applyProtection="1">
      <alignment horizontal="right" vertical="center"/>
      <protection locked="0"/>
    </xf>
    <xf numFmtId="0" fontId="20" fillId="0" borderId="17" xfId="0" applyFont="1" applyBorder="1" applyAlignment="1">
      <alignment horizontal="center" vertical="center"/>
    </xf>
    <xf numFmtId="0" fontId="20" fillId="0" borderId="4" xfId="0" applyFont="1" applyBorder="1" applyAlignment="1">
      <alignment horizontal="center" vertical="center"/>
    </xf>
    <xf numFmtId="2" fontId="20" fillId="4" borderId="14" xfId="0" applyNumberFormat="1"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21" fillId="0" borderId="14" xfId="0" applyFont="1" applyBorder="1" applyAlignment="1" applyProtection="1">
      <alignment horizontal="center" vertical="center"/>
      <protection locked="0"/>
    </xf>
    <xf numFmtId="3" fontId="21" fillId="0" borderId="1" xfId="0" applyNumberFormat="1" applyFont="1" applyBorder="1" applyAlignment="1" applyProtection="1">
      <alignment horizontal="right" vertical="center"/>
      <protection locked="0"/>
    </xf>
    <xf numFmtId="3" fontId="21" fillId="0" borderId="14" xfId="0" applyNumberFormat="1" applyFont="1" applyBorder="1" applyAlignment="1" applyProtection="1">
      <alignment horizontal="right" vertical="center"/>
      <protection locked="0"/>
    </xf>
    <xf numFmtId="0" fontId="20" fillId="0" borderId="0" xfId="0" applyFont="1" applyAlignment="1" applyProtection="1">
      <alignment vertical="center"/>
      <protection locked="0"/>
    </xf>
    <xf numFmtId="0" fontId="20" fillId="0" borderId="0" xfId="0" applyFont="1" applyAlignment="1" applyProtection="1">
      <alignment vertical="center" wrapText="1"/>
      <protection locked="0"/>
    </xf>
    <xf numFmtId="0" fontId="21" fillId="4" borderId="13" xfId="0" applyFont="1" applyFill="1" applyBorder="1" applyAlignment="1">
      <alignment vertical="center" wrapText="1"/>
    </xf>
    <xf numFmtId="0" fontId="25" fillId="2" borderId="10" xfId="0" applyFont="1" applyFill="1" applyBorder="1" applyAlignment="1">
      <alignment horizontal="left" vertical="center" wrapText="1"/>
    </xf>
    <xf numFmtId="0" fontId="21" fillId="4" borderId="13" xfId="0" applyFont="1" applyFill="1" applyBorder="1" applyAlignment="1">
      <alignment horizontal="left" vertical="center" wrapText="1"/>
    </xf>
    <xf numFmtId="0" fontId="25" fillId="2" borderId="10" xfId="0" applyFont="1" applyFill="1" applyBorder="1" applyAlignment="1">
      <alignment vertical="center" wrapText="1"/>
    </xf>
    <xf numFmtId="0" fontId="25" fillId="2" borderId="11" xfId="0" applyFont="1" applyFill="1" applyBorder="1" applyAlignment="1">
      <alignment horizontal="center" vertical="center" wrapText="1"/>
    </xf>
    <xf numFmtId="0" fontId="25" fillId="8" borderId="14" xfId="0" applyFont="1" applyFill="1" applyBorder="1" applyAlignment="1">
      <alignment horizontal="center" vertical="center" wrapText="1"/>
    </xf>
    <xf numFmtId="0" fontId="25" fillId="8" borderId="17" xfId="0" applyFont="1" applyFill="1" applyBorder="1" applyAlignment="1">
      <alignment horizontal="center" vertical="center" wrapText="1"/>
    </xf>
    <xf numFmtId="0" fontId="27" fillId="0" borderId="11" xfId="1" applyFont="1" applyBorder="1" applyAlignment="1">
      <alignment horizontal="center" vertical="center" wrapText="1"/>
    </xf>
    <xf numFmtId="0" fontId="27" fillId="0" borderId="12" xfId="1" applyFont="1" applyBorder="1" applyAlignment="1">
      <alignment horizontal="center" vertical="center" wrapText="1"/>
    </xf>
    <xf numFmtId="0" fontId="21" fillId="0" borderId="1"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4" xfId="0" quotePrefix="1"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18" fillId="0" borderId="1" xfId="0" applyFont="1" applyBorder="1" applyAlignment="1">
      <alignment vertical="center"/>
    </xf>
    <xf numFmtId="0" fontId="28" fillId="0" borderId="1" xfId="0" applyFont="1" applyBorder="1"/>
    <xf numFmtId="0" fontId="14" fillId="0" borderId="0" xfId="0" applyFont="1" applyAlignment="1">
      <alignment horizontal="center"/>
    </xf>
    <xf numFmtId="0" fontId="14" fillId="0" borderId="0" xfId="0" applyFont="1"/>
    <xf numFmtId="0" fontId="18" fillId="0" borderId="1" xfId="0" applyFont="1" applyBorder="1" applyAlignment="1">
      <alignment vertical="center" wrapText="1"/>
    </xf>
    <xf numFmtId="0" fontId="18" fillId="0" borderId="0" xfId="0" applyFont="1" applyAlignment="1">
      <alignment vertical="center"/>
    </xf>
    <xf numFmtId="0" fontId="29" fillId="0" borderId="1" xfId="0" applyFont="1" applyBorder="1" applyAlignment="1">
      <alignment vertical="center"/>
    </xf>
    <xf numFmtId="0" fontId="22" fillId="0" borderId="0" xfId="0" applyFont="1"/>
    <xf numFmtId="0" fontId="18" fillId="0" borderId="0" xfId="0" applyFont="1"/>
    <xf numFmtId="0" fontId="25" fillId="0" borderId="0" xfId="0" applyFont="1"/>
    <xf numFmtId="0" fontId="21" fillId="0" borderId="13" xfId="0" applyFont="1" applyBorder="1" applyAlignment="1">
      <alignment horizontal="center" vertical="center" wrapText="1"/>
    </xf>
    <xf numFmtId="0" fontId="22" fillId="0" borderId="1" xfId="0" applyFont="1" applyBorder="1" applyAlignment="1">
      <alignment horizontal="center" vertical="center" wrapText="1"/>
    </xf>
    <xf numFmtId="0" fontId="22" fillId="4" borderId="1"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3" fillId="4" borderId="11" xfId="1" applyFont="1" applyFill="1" applyBorder="1" applyAlignment="1">
      <alignment horizontal="center" vertical="center" wrapText="1"/>
    </xf>
    <xf numFmtId="0" fontId="20" fillId="4" borderId="1" xfId="0" quotePrefix="1" applyFont="1" applyFill="1" applyBorder="1" applyAlignment="1">
      <alignment horizontal="center" vertical="center" wrapText="1"/>
    </xf>
    <xf numFmtId="0" fontId="36" fillId="0" borderId="0" xfId="0" applyFont="1"/>
    <xf numFmtId="0" fontId="25" fillId="0" borderId="16" xfId="0" applyFont="1" applyBorder="1" applyAlignment="1">
      <alignment horizontal="center" vertical="center" wrapText="1"/>
    </xf>
    <xf numFmtId="0" fontId="13" fillId="0" borderId="0" xfId="5" applyAlignment="1">
      <alignment horizontal="center" vertical="center" wrapText="1"/>
    </xf>
    <xf numFmtId="10" fontId="13" fillId="20" borderId="14" xfId="5" applyNumberFormat="1" applyFill="1" applyBorder="1" applyAlignment="1" applyProtection="1">
      <alignment vertical="center" wrapText="1"/>
      <protection locked="0"/>
    </xf>
    <xf numFmtId="0" fontId="13" fillId="0" borderId="0" xfId="5" applyAlignment="1">
      <alignment horizontal="left" vertical="top"/>
    </xf>
    <xf numFmtId="0" fontId="13" fillId="0" borderId="0" xfId="5" applyAlignment="1">
      <alignment horizontal="left" vertical="top" wrapText="1"/>
    </xf>
    <xf numFmtId="0" fontId="13" fillId="0" borderId="0" xfId="5" applyAlignment="1">
      <alignment horizontal="center" vertical="top" wrapText="1"/>
    </xf>
    <xf numFmtId="0" fontId="40" fillId="0" borderId="0" xfId="5" applyFont="1" applyAlignment="1">
      <alignment horizontal="left" vertical="top" wrapText="1"/>
    </xf>
    <xf numFmtId="0" fontId="18" fillId="0" borderId="1" xfId="5" applyFont="1" applyBorder="1" applyAlignment="1">
      <alignment horizontal="center" vertical="top" wrapText="1"/>
    </xf>
    <xf numFmtId="0" fontId="18" fillId="0" borderId="1" xfId="5" quotePrefix="1" applyFont="1" applyBorder="1" applyAlignment="1">
      <alignment horizontal="center" vertical="top" wrapText="1"/>
    </xf>
    <xf numFmtId="0" fontId="18" fillId="0" borderId="1" xfId="5" quotePrefix="1" applyFont="1" applyBorder="1" applyAlignment="1">
      <alignment horizontal="left" vertical="top" wrapText="1"/>
    </xf>
    <xf numFmtId="0" fontId="20" fillId="0" borderId="0" xfId="5" applyFont="1" applyAlignment="1">
      <alignment horizontal="center" vertical="top"/>
    </xf>
    <xf numFmtId="0" fontId="22" fillId="0" borderId="0" xfId="5" applyFont="1" applyAlignment="1">
      <alignment horizontal="center" vertical="top" wrapText="1"/>
    </xf>
    <xf numFmtId="0" fontId="22" fillId="17" borderId="1" xfId="5" applyFont="1" applyFill="1" applyBorder="1" applyAlignment="1">
      <alignment horizontal="center" vertical="center" wrapText="1"/>
    </xf>
    <xf numFmtId="0" fontId="25" fillId="17" borderId="1" xfId="5" applyFont="1" applyFill="1" applyBorder="1" applyAlignment="1">
      <alignment horizontal="center" vertical="center" wrapText="1"/>
    </xf>
    <xf numFmtId="0" fontId="57" fillId="0" borderId="0" xfId="0" applyFont="1"/>
    <xf numFmtId="0" fontId="58" fillId="0" borderId="0" xfId="0" applyFont="1" applyAlignment="1">
      <alignment vertical="center" wrapText="1"/>
    </xf>
    <xf numFmtId="0" fontId="59" fillId="0" borderId="0" xfId="0" applyFont="1" applyAlignment="1">
      <alignment vertical="center" wrapText="1"/>
    </xf>
    <xf numFmtId="0" fontId="59" fillId="0" borderId="0" xfId="0" applyFont="1" applyAlignment="1">
      <alignment horizontal="center" vertical="center" wrapText="1"/>
    </xf>
    <xf numFmtId="0" fontId="60" fillId="0" borderId="0" xfId="0" applyFont="1"/>
    <xf numFmtId="0" fontId="61" fillId="0" borderId="0" xfId="0" applyFont="1" applyAlignment="1">
      <alignment horizontal="center" vertical="center" wrapText="1"/>
    </xf>
    <xf numFmtId="0" fontId="63" fillId="0" borderId="0" xfId="0" applyFont="1" applyAlignment="1">
      <alignment horizontal="left" vertical="center"/>
    </xf>
    <xf numFmtId="0" fontId="56" fillId="0" borderId="0" xfId="0" applyFont="1" applyAlignment="1">
      <alignment vertical="center" wrapText="1"/>
    </xf>
    <xf numFmtId="0" fontId="64" fillId="0" borderId="0" xfId="0" applyFont="1" applyAlignment="1">
      <alignment vertical="center"/>
    </xf>
    <xf numFmtId="0" fontId="62" fillId="0" borderId="0" xfId="0" applyFont="1" applyAlignment="1">
      <alignment vertical="center"/>
    </xf>
    <xf numFmtId="0" fontId="58" fillId="0" borderId="0" xfId="0" applyFont="1" applyAlignment="1">
      <alignment vertical="center"/>
    </xf>
    <xf numFmtId="0" fontId="40" fillId="0" borderId="0" xfId="0" applyFont="1" applyAlignment="1">
      <alignment horizontal="center" vertical="center" wrapText="1"/>
    </xf>
    <xf numFmtId="0" fontId="16" fillId="0" borderId="0" xfId="0" applyFont="1" applyAlignment="1">
      <alignment vertical="center" wrapText="1"/>
    </xf>
    <xf numFmtId="0" fontId="0" fillId="0" borderId="0" xfId="0" applyAlignment="1">
      <alignment horizontal="center"/>
    </xf>
    <xf numFmtId="0" fontId="40" fillId="14" borderId="60" xfId="5" applyFont="1" applyFill="1" applyBorder="1" applyAlignment="1" applyProtection="1">
      <alignment horizontal="center" vertical="center"/>
      <protection locked="0"/>
    </xf>
    <xf numFmtId="0" fontId="21" fillId="14" borderId="14" xfId="0" applyFont="1" applyFill="1" applyBorder="1" applyAlignment="1" applyProtection="1">
      <alignment horizontal="center" vertical="center"/>
      <protection locked="0"/>
    </xf>
    <xf numFmtId="0" fontId="20" fillId="14" borderId="13" xfId="0" applyFont="1" applyFill="1" applyBorder="1" applyAlignment="1" applyProtection="1">
      <alignment horizontal="left" vertical="center" wrapText="1"/>
      <protection locked="0"/>
    </xf>
    <xf numFmtId="0" fontId="20" fillId="14" borderId="1" xfId="0" applyFont="1" applyFill="1" applyBorder="1" applyAlignment="1" applyProtection="1">
      <alignment horizontal="center" vertical="center"/>
      <protection locked="0"/>
    </xf>
    <xf numFmtId="3" fontId="20" fillId="14" borderId="1" xfId="0" applyNumberFormat="1" applyFont="1" applyFill="1" applyBorder="1" applyAlignment="1" applyProtection="1">
      <alignment horizontal="right" vertical="center"/>
      <protection locked="0"/>
    </xf>
    <xf numFmtId="3" fontId="21" fillId="14" borderId="1" xfId="0" applyNumberFormat="1" applyFont="1" applyFill="1" applyBorder="1" applyAlignment="1" applyProtection="1">
      <alignment horizontal="right" vertical="center" wrapText="1"/>
      <protection locked="0"/>
    </xf>
    <xf numFmtId="0" fontId="20" fillId="14" borderId="1" xfId="0" applyFont="1" applyFill="1" applyBorder="1" applyAlignment="1" applyProtection="1">
      <alignment horizontal="center" vertical="center" wrapText="1"/>
      <protection locked="0"/>
    </xf>
    <xf numFmtId="3" fontId="20" fillId="14" borderId="1" xfId="0" applyNumberFormat="1" applyFont="1" applyFill="1" applyBorder="1" applyAlignment="1" applyProtection="1">
      <alignment horizontal="right" vertical="center" wrapText="1"/>
      <protection locked="0"/>
    </xf>
    <xf numFmtId="0" fontId="20" fillId="14" borderId="15" xfId="0" applyFont="1" applyFill="1" applyBorder="1" applyAlignment="1" applyProtection="1">
      <alignment horizontal="left" vertical="center" wrapText="1"/>
      <protection locked="0"/>
    </xf>
    <xf numFmtId="0" fontId="20" fillId="14" borderId="16" xfId="0" applyFont="1" applyFill="1" applyBorder="1" applyAlignment="1" applyProtection="1">
      <alignment horizontal="center" vertical="center" wrapText="1"/>
      <protection locked="0"/>
    </xf>
    <xf numFmtId="3" fontId="20" fillId="14" borderId="16" xfId="0" applyNumberFormat="1" applyFont="1" applyFill="1" applyBorder="1" applyAlignment="1" applyProtection="1">
      <alignment horizontal="right" vertical="center"/>
      <protection locked="0"/>
    </xf>
    <xf numFmtId="3" fontId="20" fillId="14" borderId="16" xfId="0" applyNumberFormat="1" applyFont="1" applyFill="1" applyBorder="1" applyAlignment="1" applyProtection="1">
      <alignment horizontal="right" vertical="center" wrapText="1"/>
      <protection locked="0"/>
    </xf>
    <xf numFmtId="3" fontId="21" fillId="14" borderId="16" xfId="0" applyNumberFormat="1" applyFont="1" applyFill="1" applyBorder="1" applyAlignment="1" applyProtection="1">
      <alignment horizontal="right" vertical="center" wrapText="1"/>
      <protection locked="0"/>
    </xf>
    <xf numFmtId="3" fontId="20" fillId="14" borderId="14" xfId="0" applyNumberFormat="1" applyFont="1" applyFill="1" applyBorder="1" applyAlignment="1" applyProtection="1">
      <alignment horizontal="right" vertical="center"/>
      <protection locked="0"/>
    </xf>
    <xf numFmtId="3" fontId="21" fillId="14" borderId="1" xfId="0" applyNumberFormat="1" applyFont="1" applyFill="1" applyBorder="1" applyAlignment="1" applyProtection="1">
      <alignment horizontal="right" vertical="center"/>
      <protection locked="0"/>
    </xf>
    <xf numFmtId="3" fontId="21" fillId="14" borderId="16" xfId="0" applyNumberFormat="1" applyFont="1" applyFill="1" applyBorder="1" applyAlignment="1" applyProtection="1">
      <alignment horizontal="right" vertical="center"/>
      <protection locked="0"/>
    </xf>
    <xf numFmtId="3" fontId="20" fillId="14" borderId="17" xfId="0" applyNumberFormat="1" applyFont="1" applyFill="1" applyBorder="1" applyAlignment="1" applyProtection="1">
      <alignment horizontal="right" vertical="center"/>
      <protection locked="0"/>
    </xf>
    <xf numFmtId="0" fontId="20" fillId="14" borderId="1" xfId="0" applyFont="1" applyFill="1" applyBorder="1" applyAlignment="1" applyProtection="1">
      <alignment vertical="center" wrapText="1"/>
      <protection locked="0"/>
    </xf>
    <xf numFmtId="0" fontId="20" fillId="14" borderId="13" xfId="0" applyFont="1" applyFill="1" applyBorder="1" applyAlignment="1" applyProtection="1">
      <alignment vertical="center" wrapText="1"/>
      <protection locked="0"/>
    </xf>
    <xf numFmtId="0" fontId="20" fillId="14" borderId="15" xfId="0" applyFont="1" applyFill="1" applyBorder="1" applyAlignment="1" applyProtection="1">
      <alignment vertical="center" wrapText="1"/>
      <protection locked="0"/>
    </xf>
    <xf numFmtId="0" fontId="20" fillId="14" borderId="16" xfId="0" applyFont="1" applyFill="1" applyBorder="1" applyAlignment="1" applyProtection="1">
      <alignment vertical="center" wrapText="1"/>
      <protection locked="0"/>
    </xf>
    <xf numFmtId="0" fontId="13" fillId="0" borderId="0" xfId="5" applyAlignment="1" applyProtection="1">
      <alignment vertical="center"/>
      <protection hidden="1"/>
    </xf>
    <xf numFmtId="0" fontId="47" fillId="4" borderId="1" xfId="0" applyFont="1" applyFill="1" applyBorder="1" applyAlignment="1">
      <alignment horizontal="center" vertical="center" wrapText="1"/>
    </xf>
    <xf numFmtId="0" fontId="12" fillId="0" borderId="0" xfId="7"/>
    <xf numFmtId="0" fontId="12" fillId="0" borderId="8" xfId="7" applyBorder="1"/>
    <xf numFmtId="0" fontId="49" fillId="14" borderId="8" xfId="8" applyFont="1" applyFill="1" applyBorder="1" applyAlignment="1">
      <alignment vertical="center"/>
    </xf>
    <xf numFmtId="3" fontId="12" fillId="13" borderId="8" xfId="8" applyNumberFormat="1" applyFill="1" applyBorder="1" applyAlignment="1" applyProtection="1">
      <alignment vertical="center"/>
      <protection locked="0"/>
    </xf>
    <xf numFmtId="0" fontId="12" fillId="2" borderId="41" xfId="7" applyFill="1" applyBorder="1"/>
    <xf numFmtId="0" fontId="25" fillId="21" borderId="18" xfId="0" applyFont="1" applyFill="1" applyBorder="1" applyAlignment="1">
      <alignment horizontal="left" vertical="center" wrapText="1"/>
    </xf>
    <xf numFmtId="0" fontId="25" fillId="21" borderId="7" xfId="0" applyFont="1" applyFill="1" applyBorder="1" applyAlignment="1">
      <alignment horizontal="center" vertical="center" wrapText="1"/>
    </xf>
    <xf numFmtId="0" fontId="22" fillId="21" borderId="14" xfId="0" applyFont="1" applyFill="1" applyBorder="1" applyAlignment="1">
      <alignment horizontal="center" vertical="center"/>
    </xf>
    <xf numFmtId="0" fontId="25" fillId="21" borderId="18" xfId="0" applyFont="1" applyFill="1" applyBorder="1" applyAlignment="1">
      <alignment vertical="center" wrapText="1"/>
    </xf>
    <xf numFmtId="0" fontId="22" fillId="21" borderId="7" xfId="0" applyFont="1" applyFill="1" applyBorder="1" applyAlignment="1">
      <alignment horizontal="center" vertical="center"/>
    </xf>
    <xf numFmtId="0" fontId="22" fillId="21" borderId="54" xfId="0" applyFont="1" applyFill="1" applyBorder="1" applyAlignment="1">
      <alignment horizontal="center" vertical="center"/>
    </xf>
    <xf numFmtId="0" fontId="0" fillId="21" borderId="0" xfId="0" applyFill="1"/>
    <xf numFmtId="0" fontId="21" fillId="21" borderId="0" xfId="0" applyFont="1" applyFill="1" applyAlignment="1">
      <alignment vertical="center" wrapText="1"/>
    </xf>
    <xf numFmtId="0" fontId="21" fillId="21" borderId="0" xfId="0" applyFont="1" applyFill="1" applyAlignment="1">
      <alignment vertical="center"/>
    </xf>
    <xf numFmtId="0" fontId="77" fillId="21" borderId="0" xfId="0" applyFont="1" applyFill="1" applyAlignment="1">
      <alignment horizontal="center"/>
    </xf>
    <xf numFmtId="0" fontId="25" fillId="21" borderId="0" xfId="0" applyFont="1" applyFill="1" applyAlignment="1">
      <alignment horizontal="center" vertical="center" wrapText="1"/>
    </xf>
    <xf numFmtId="0" fontId="25" fillId="21" borderId="0" xfId="0" applyFont="1" applyFill="1" applyAlignment="1">
      <alignment horizontal="center" vertical="center"/>
    </xf>
    <xf numFmtId="14" fontId="22" fillId="2" borderId="14" xfId="0" applyNumberFormat="1" applyFont="1" applyFill="1" applyBorder="1" applyAlignment="1">
      <alignment horizontal="center" vertical="center"/>
    </xf>
    <xf numFmtId="14" fontId="22" fillId="2" borderId="11" xfId="0" applyNumberFormat="1" applyFont="1" applyFill="1" applyBorder="1" applyAlignment="1">
      <alignment horizontal="center" vertical="center"/>
    </xf>
    <xf numFmtId="14" fontId="22" fillId="2" borderId="12" xfId="0" applyNumberFormat="1" applyFont="1" applyFill="1" applyBorder="1" applyAlignment="1">
      <alignment horizontal="center" vertical="center"/>
    </xf>
    <xf numFmtId="0" fontId="18" fillId="0" borderId="1" xfId="5" applyFont="1" applyBorder="1" applyAlignment="1">
      <alignment horizontal="left" vertical="top" wrapText="1"/>
    </xf>
    <xf numFmtId="0" fontId="28" fillId="0" borderId="1" xfId="5" applyFont="1" applyBorder="1" applyAlignment="1">
      <alignment horizontal="center" vertical="top" wrapText="1"/>
    </xf>
    <xf numFmtId="0" fontId="28" fillId="0" borderId="1" xfId="5" applyFont="1" applyBorder="1" applyAlignment="1">
      <alignment horizontal="left" vertical="top" wrapText="1"/>
    </xf>
    <xf numFmtId="9" fontId="18" fillId="0" borderId="1" xfId="5" applyNumberFormat="1" applyFont="1" applyBorder="1" applyAlignment="1">
      <alignment horizontal="center" vertical="top" wrapText="1"/>
    </xf>
    <xf numFmtId="0" fontId="11" fillId="0" borderId="0" xfId="9" applyAlignment="1">
      <alignment vertical="center" wrapText="1"/>
    </xf>
    <xf numFmtId="0" fontId="40" fillId="0" borderId="17" xfId="9" applyFont="1" applyBorder="1" applyAlignment="1">
      <alignment horizontal="center" vertical="center" wrapText="1"/>
    </xf>
    <xf numFmtId="0" fontId="11" fillId="0" borderId="16" xfId="9" applyBorder="1" applyAlignment="1">
      <alignment horizontal="center" vertical="center" wrapText="1"/>
    </xf>
    <xf numFmtId="0" fontId="11" fillId="0" borderId="15" xfId="9" applyBorder="1" applyAlignment="1">
      <alignment horizontal="center" vertical="center" wrapText="1"/>
    </xf>
    <xf numFmtId="0" fontId="40" fillId="0" borderId="14" xfId="9" applyFont="1" applyBorder="1" applyAlignment="1">
      <alignment horizontal="center" vertical="center" wrapText="1"/>
    </xf>
    <xf numFmtId="0" fontId="11" fillId="0" borderId="1" xfId="9" applyBorder="1" applyAlignment="1">
      <alignment horizontal="center" vertical="center" wrapText="1"/>
    </xf>
    <xf numFmtId="0" fontId="11" fillId="0" borderId="13" xfId="9" applyBorder="1" applyAlignment="1">
      <alignment horizontal="center" vertical="center" wrapText="1"/>
    </xf>
    <xf numFmtId="0" fontId="40" fillId="0" borderId="54" xfId="9" applyFont="1" applyBorder="1" applyAlignment="1">
      <alignment horizontal="center" vertical="center" wrapText="1"/>
    </xf>
    <xf numFmtId="0" fontId="11" fillId="0" borderId="7" xfId="9" applyBorder="1" applyAlignment="1">
      <alignment horizontal="center" vertical="center" wrapText="1"/>
    </xf>
    <xf numFmtId="0" fontId="11" fillId="0" borderId="18" xfId="9" applyBorder="1" applyAlignment="1">
      <alignment horizontal="center" vertical="center" wrapText="1"/>
    </xf>
    <xf numFmtId="0" fontId="42" fillId="18" borderId="51" xfId="9" applyFont="1" applyFill="1" applyBorder="1" applyAlignment="1">
      <alignment horizontal="center" vertical="center" wrapText="1"/>
    </xf>
    <xf numFmtId="0" fontId="42" fillId="18" borderId="57" xfId="9" applyFont="1" applyFill="1" applyBorder="1" applyAlignment="1">
      <alignment horizontal="center" vertical="center" wrapText="1"/>
    </xf>
    <xf numFmtId="0" fontId="11" fillId="0" borderId="17" xfId="9" applyBorder="1" applyAlignment="1">
      <alignment horizontal="center" vertical="center" wrapText="1"/>
    </xf>
    <xf numFmtId="0" fontId="11" fillId="0" borderId="14" xfId="9" applyBorder="1" applyAlignment="1">
      <alignment horizontal="center" vertical="center" wrapText="1"/>
    </xf>
    <xf numFmtId="0" fontId="40" fillId="0" borderId="0" xfId="9" applyFont="1" applyAlignment="1">
      <alignment horizontal="center" vertical="center" wrapText="1"/>
    </xf>
    <xf numFmtId="0" fontId="40" fillId="17" borderId="12" xfId="9" applyFont="1" applyFill="1" applyBorder="1" applyAlignment="1">
      <alignment horizontal="center" vertical="center" wrapText="1"/>
    </xf>
    <xf numFmtId="0" fontId="40" fillId="17" borderId="11" xfId="9" applyFont="1" applyFill="1" applyBorder="1" applyAlignment="1">
      <alignment horizontal="center" vertical="center" wrapText="1"/>
    </xf>
    <xf numFmtId="0" fontId="11" fillId="0" borderId="0" xfId="9" applyAlignment="1">
      <alignment horizontal="left" vertical="top" wrapText="1"/>
    </xf>
    <xf numFmtId="0" fontId="80" fillId="0" borderId="0" xfId="9" applyFont="1" applyAlignment="1">
      <alignment horizontal="center" wrapText="1"/>
    </xf>
    <xf numFmtId="0" fontId="81" fillId="0" borderId="0" xfId="9" applyFont="1" applyAlignment="1">
      <alignment horizontal="right" wrapText="1"/>
    </xf>
    <xf numFmtId="0" fontId="82" fillId="0" borderId="0" xfId="9" applyFont="1" applyAlignment="1">
      <alignment horizontal="right" vertical="center" wrapText="1"/>
    </xf>
    <xf numFmtId="0" fontId="40" fillId="0" borderId="0" xfId="5" applyFont="1" applyAlignment="1">
      <alignment vertical="center"/>
    </xf>
    <xf numFmtId="0" fontId="13" fillId="21" borderId="0" xfId="5" applyFill="1" applyAlignment="1">
      <alignment vertical="center"/>
    </xf>
    <xf numFmtId="0" fontId="13" fillId="0" borderId="0" xfId="5" applyAlignment="1">
      <alignment vertical="center"/>
    </xf>
    <xf numFmtId="14" fontId="13" fillId="0" borderId="0" xfId="5" applyNumberFormat="1" applyAlignment="1">
      <alignment vertical="center"/>
    </xf>
    <xf numFmtId="2" fontId="13" fillId="0" borderId="0" xfId="5" applyNumberFormat="1" applyAlignment="1">
      <alignment vertical="center"/>
    </xf>
    <xf numFmtId="0" fontId="65" fillId="21" borderId="0" xfId="1" applyFont="1" applyFill="1" applyBorder="1" applyAlignment="1" applyProtection="1">
      <alignment horizontal="left" vertical="center" wrapText="1"/>
    </xf>
    <xf numFmtId="0" fontId="43" fillId="21" borderId="0" xfId="5" applyFont="1" applyFill="1" applyAlignment="1">
      <alignment horizontal="left" vertical="center"/>
    </xf>
    <xf numFmtId="0" fontId="40" fillId="21" borderId="0" xfId="5" applyFont="1" applyFill="1" applyAlignment="1">
      <alignment vertical="center"/>
    </xf>
    <xf numFmtId="0" fontId="40" fillId="21" borderId="0" xfId="5" applyFont="1" applyFill="1" applyAlignment="1">
      <alignment horizontal="center" vertical="center"/>
    </xf>
    <xf numFmtId="0" fontId="47" fillId="0" borderId="0" xfId="5" applyFont="1" applyAlignment="1">
      <alignment vertical="center" wrapText="1"/>
    </xf>
    <xf numFmtId="0" fontId="41" fillId="0" borderId="0" xfId="5" applyFont="1" applyAlignment="1">
      <alignment vertical="center" wrapText="1"/>
    </xf>
    <xf numFmtId="0" fontId="13" fillId="0" borderId="0" xfId="5" applyAlignment="1">
      <alignment vertical="center" wrapText="1"/>
    </xf>
    <xf numFmtId="0" fontId="71" fillId="21" borderId="38" xfId="5" applyFont="1" applyFill="1" applyBorder="1" applyAlignment="1">
      <alignment horizontal="center" vertical="center"/>
    </xf>
    <xf numFmtId="0" fontId="18" fillId="21" borderId="0" xfId="5" applyFont="1" applyFill="1" applyAlignment="1">
      <alignment vertical="center"/>
    </xf>
    <xf numFmtId="0" fontId="22" fillId="0" borderId="0" xfId="5" applyFont="1" applyAlignment="1">
      <alignment vertical="center"/>
    </xf>
    <xf numFmtId="3" fontId="13" fillId="13" borderId="14" xfId="5" applyNumberFormat="1" applyFill="1" applyBorder="1" applyAlignment="1">
      <alignment vertical="center"/>
    </xf>
    <xf numFmtId="164" fontId="13" fillId="13" borderId="14" xfId="5" applyNumberFormat="1" applyFill="1" applyBorder="1" applyAlignment="1">
      <alignment vertical="center" wrapText="1"/>
    </xf>
    <xf numFmtId="0" fontId="13" fillId="0" borderId="0" xfId="5" applyAlignment="1">
      <alignment horizontal="center" vertical="center"/>
    </xf>
    <xf numFmtId="1" fontId="13" fillId="13" borderId="12" xfId="5" applyNumberFormat="1" applyFill="1" applyBorder="1" applyAlignment="1">
      <alignment vertical="center"/>
    </xf>
    <xf numFmtId="0" fontId="48" fillId="4" borderId="1" xfId="0" applyFont="1" applyFill="1" applyBorder="1" applyAlignment="1">
      <alignment horizontal="center" vertical="center" wrapText="1"/>
    </xf>
    <xf numFmtId="2" fontId="20" fillId="0" borderId="0" xfId="0" applyNumberFormat="1" applyFont="1" applyAlignment="1">
      <alignment horizontal="center" vertical="center"/>
    </xf>
    <xf numFmtId="0" fontId="2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14" fontId="21" fillId="0" borderId="0" xfId="0" applyNumberFormat="1" applyFont="1" applyAlignment="1">
      <alignment vertical="center" wrapText="1"/>
    </xf>
    <xf numFmtId="0" fontId="20" fillId="13" borderId="0" xfId="0" applyFont="1" applyFill="1" applyAlignment="1">
      <alignment horizontal="center" vertical="center"/>
    </xf>
    <xf numFmtId="0" fontId="20" fillId="13" borderId="0" xfId="0" applyFont="1" applyFill="1" applyAlignment="1">
      <alignment vertical="center" wrapText="1"/>
    </xf>
    <xf numFmtId="0" fontId="20" fillId="13" borderId="0" xfId="0" applyFont="1" applyFill="1" applyAlignment="1">
      <alignment vertical="center"/>
    </xf>
    <xf numFmtId="0" fontId="21" fillId="13" borderId="0" xfId="0" applyFont="1" applyFill="1" applyAlignment="1">
      <alignment vertical="center" wrapText="1"/>
    </xf>
    <xf numFmtId="0" fontId="21" fillId="13" borderId="0" xfId="0" applyFont="1" applyFill="1" applyAlignment="1">
      <alignment vertical="center"/>
    </xf>
    <xf numFmtId="0" fontId="22" fillId="2" borderId="10"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14" xfId="0" applyFont="1" applyFill="1" applyBorder="1" applyAlignment="1">
      <alignment horizontal="center" vertical="center" wrapText="1"/>
    </xf>
    <xf numFmtId="0" fontId="22" fillId="13" borderId="0" xfId="0" applyFont="1" applyFill="1" applyAlignment="1">
      <alignment vertical="center"/>
    </xf>
    <xf numFmtId="0" fontId="22" fillId="0" borderId="0" xfId="0" applyFont="1" applyAlignment="1">
      <alignment vertical="center"/>
    </xf>
    <xf numFmtId="0" fontId="20" fillId="14" borderId="0" xfId="0" applyFont="1" applyFill="1" applyAlignment="1">
      <alignment horizontal="center" vertical="center"/>
    </xf>
    <xf numFmtId="0" fontId="20" fillId="14" borderId="0" xfId="0" applyFont="1" applyFill="1" applyAlignment="1">
      <alignment vertical="center" wrapText="1"/>
    </xf>
    <xf numFmtId="0" fontId="20" fillId="14" borderId="0" xfId="0" applyFont="1" applyFill="1" applyAlignment="1">
      <alignment vertical="center"/>
    </xf>
    <xf numFmtId="0" fontId="21" fillId="14" borderId="0" xfId="0" applyFont="1" applyFill="1" applyAlignment="1">
      <alignment vertical="center" wrapText="1"/>
    </xf>
    <xf numFmtId="0" fontId="21" fillId="14" borderId="0" xfId="0" applyFont="1" applyFill="1" applyAlignment="1">
      <alignment vertical="center"/>
    </xf>
    <xf numFmtId="0" fontId="20" fillId="15" borderId="0" xfId="0" applyFont="1" applyFill="1" applyAlignment="1">
      <alignment horizontal="center" vertical="center"/>
    </xf>
    <xf numFmtId="0" fontId="20" fillId="15" borderId="0" xfId="0" applyFont="1" applyFill="1" applyAlignment="1">
      <alignment vertical="center" wrapText="1"/>
    </xf>
    <xf numFmtId="0" fontId="20" fillId="15" borderId="0" xfId="0" applyFont="1" applyFill="1" applyAlignment="1">
      <alignment vertical="center"/>
    </xf>
    <xf numFmtId="0" fontId="21" fillId="15" borderId="0" xfId="0" applyFont="1" applyFill="1" applyAlignment="1">
      <alignment vertical="center" wrapText="1"/>
    </xf>
    <xf numFmtId="0" fontId="21" fillId="15" borderId="0" xfId="0" applyFont="1" applyFill="1" applyAlignment="1">
      <alignment vertical="center"/>
    </xf>
    <xf numFmtId="0" fontId="24" fillId="10" borderId="18" xfId="0" applyFont="1" applyFill="1" applyBorder="1" applyAlignment="1">
      <alignment horizontal="center" vertical="center" wrapText="1"/>
    </xf>
    <xf numFmtId="0" fontId="25" fillId="12" borderId="42" xfId="0" applyFont="1" applyFill="1" applyBorder="1" applyAlignment="1">
      <alignment horizontal="center" vertical="center" wrapText="1"/>
    </xf>
    <xf numFmtId="0" fontId="25" fillId="9" borderId="42" xfId="0" applyFont="1" applyFill="1" applyBorder="1" applyAlignment="1">
      <alignment horizontal="center" vertical="center" wrapText="1"/>
    </xf>
    <xf numFmtId="0" fontId="25" fillId="9" borderId="49" xfId="0" applyFont="1" applyFill="1" applyBorder="1" applyAlignment="1">
      <alignment horizontal="center" vertical="center" wrapText="1"/>
    </xf>
    <xf numFmtId="0" fontId="30" fillId="0" borderId="0" xfId="0" applyFont="1" applyAlignment="1">
      <alignment vertical="center" wrapText="1"/>
    </xf>
    <xf numFmtId="0" fontId="30" fillId="0" borderId="0" xfId="0" applyFont="1" applyAlignment="1">
      <alignment vertical="center"/>
    </xf>
    <xf numFmtId="0" fontId="24" fillId="10" borderId="10" xfId="0" applyFont="1" applyFill="1" applyBorder="1" applyAlignment="1">
      <alignment horizontal="center" vertical="center" wrapText="1"/>
    </xf>
    <xf numFmtId="0" fontId="70" fillId="0" borderId="0" xfId="5" applyFont="1" applyAlignment="1">
      <alignment vertical="center" wrapText="1"/>
    </xf>
    <xf numFmtId="0" fontId="51" fillId="0" borderId="1" xfId="5" applyFont="1" applyBorder="1" applyAlignment="1">
      <alignment vertical="top" wrapText="1"/>
    </xf>
    <xf numFmtId="0" fontId="13" fillId="0" borderId="1" xfId="5" applyBorder="1" applyAlignment="1">
      <alignment vertical="top" wrapText="1"/>
    </xf>
    <xf numFmtId="0" fontId="51" fillId="0" borderId="1" xfId="5" applyFont="1" applyBorder="1" applyAlignment="1">
      <alignment vertical="center" wrapText="1"/>
    </xf>
    <xf numFmtId="0" fontId="18" fillId="0" borderId="0" xfId="5" applyFont="1" applyAlignment="1">
      <alignment vertical="center"/>
    </xf>
    <xf numFmtId="0" fontId="70" fillId="21" borderId="68" xfId="5" applyFont="1" applyFill="1" applyBorder="1" applyAlignment="1">
      <alignment vertical="center"/>
    </xf>
    <xf numFmtId="0" fontId="18" fillId="0" borderId="0" xfId="5" applyFont="1" applyAlignment="1">
      <alignment horizontal="center" vertical="center"/>
    </xf>
    <xf numFmtId="0" fontId="70" fillId="0" borderId="0" xfId="5"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xf numFmtId="14" fontId="21" fillId="21" borderId="0" xfId="0" applyNumberFormat="1" applyFont="1" applyFill="1" applyAlignment="1">
      <alignment vertical="center"/>
    </xf>
    <xf numFmtId="0" fontId="85" fillId="21" borderId="0" xfId="5" applyFont="1" applyFill="1" applyAlignment="1">
      <alignment vertical="center"/>
    </xf>
    <xf numFmtId="165" fontId="10" fillId="0" borderId="0" xfId="5" applyNumberFormat="1" applyFont="1" applyAlignment="1">
      <alignment vertical="center"/>
    </xf>
    <xf numFmtId="1" fontId="10" fillId="13" borderId="12" xfId="5" applyNumberFormat="1" applyFont="1" applyFill="1" applyBorder="1" applyAlignment="1">
      <alignment vertical="center"/>
    </xf>
    <xf numFmtId="10" fontId="10" fillId="20" borderId="14" xfId="5" applyNumberFormat="1" applyFont="1" applyFill="1" applyBorder="1" applyAlignment="1" applyProtection="1">
      <alignment vertical="center" wrapText="1"/>
      <protection locked="0"/>
    </xf>
    <xf numFmtId="0" fontId="10" fillId="0" borderId="0" xfId="5" applyFont="1" applyAlignment="1">
      <alignment vertical="center"/>
    </xf>
    <xf numFmtId="0" fontId="10" fillId="0" borderId="0" xfId="0" applyFont="1"/>
    <xf numFmtId="0" fontId="10"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left" vertical="center" wrapText="1"/>
    </xf>
    <xf numFmtId="2" fontId="20" fillId="4" borderId="40" xfId="0" applyNumberFormat="1" applyFont="1" applyFill="1" applyBorder="1" applyAlignment="1">
      <alignment horizontal="center" vertical="center"/>
    </xf>
    <xf numFmtId="0" fontId="25" fillId="21" borderId="42" xfId="0" applyFont="1" applyFill="1" applyBorder="1" applyAlignment="1">
      <alignment horizontal="center" vertical="center" wrapText="1"/>
    </xf>
    <xf numFmtId="0" fontId="25" fillId="21" borderId="41" xfId="0" applyFont="1" applyFill="1" applyBorder="1" applyAlignment="1">
      <alignment horizontal="center" vertical="center" wrapText="1"/>
    </xf>
    <xf numFmtId="0" fontId="22" fillId="6" borderId="1" xfId="0" applyFont="1" applyFill="1" applyBorder="1" applyAlignment="1">
      <alignment vertical="center" wrapText="1"/>
    </xf>
    <xf numFmtId="0" fontId="22" fillId="6" borderId="1" xfId="0" applyFont="1" applyFill="1" applyBorder="1" applyAlignment="1">
      <alignment vertical="center"/>
    </xf>
    <xf numFmtId="3" fontId="22" fillId="6" borderId="1" xfId="0" applyNumberFormat="1" applyFont="1" applyFill="1" applyBorder="1" applyAlignment="1">
      <alignment horizontal="right" vertical="center"/>
    </xf>
    <xf numFmtId="0" fontId="22" fillId="6" borderId="13" xfId="0" applyFont="1" applyFill="1" applyBorder="1" applyAlignment="1">
      <alignment vertical="center" wrapText="1"/>
    </xf>
    <xf numFmtId="3" fontId="22" fillId="6" borderId="14" xfId="0" applyNumberFormat="1" applyFont="1" applyFill="1" applyBorder="1" applyAlignment="1">
      <alignment horizontal="right" vertical="center"/>
    </xf>
    <xf numFmtId="0" fontId="22" fillId="21" borderId="13" xfId="0" applyFont="1" applyFill="1" applyBorder="1" applyAlignment="1">
      <alignment horizontal="center" vertical="center" wrapText="1"/>
    </xf>
    <xf numFmtId="0" fontId="22" fillId="21" borderId="1" xfId="0" applyFont="1" applyFill="1" applyBorder="1" applyAlignment="1">
      <alignment horizontal="center" vertical="center" wrapText="1"/>
    </xf>
    <xf numFmtId="0" fontId="25" fillId="21" borderId="1" xfId="0" applyFont="1" applyFill="1" applyBorder="1" applyAlignment="1">
      <alignment horizontal="center" vertical="center" wrapText="1"/>
    </xf>
    <xf numFmtId="0" fontId="11" fillId="0" borderId="0" xfId="9" applyAlignment="1">
      <alignment horizontal="center" vertical="center" wrapText="1"/>
    </xf>
    <xf numFmtId="0" fontId="7" fillId="0" borderId="1" xfId="9" applyFont="1" applyBorder="1" applyAlignment="1">
      <alignment horizontal="center" vertical="center" wrapText="1"/>
    </xf>
    <xf numFmtId="0" fontId="7" fillId="0" borderId="16" xfId="9" applyFont="1" applyBorder="1" applyAlignment="1">
      <alignment horizontal="center" vertical="center" wrapText="1"/>
    </xf>
    <xf numFmtId="0" fontId="13" fillId="0" borderId="0" xfId="5" applyAlignment="1">
      <alignment horizontal="right" vertical="center"/>
    </xf>
    <xf numFmtId="0" fontId="18" fillId="0" borderId="0" xfId="5" applyFont="1" applyAlignment="1">
      <alignment horizontal="left" vertical="center" wrapText="1"/>
    </xf>
    <xf numFmtId="0" fontId="43" fillId="0" borderId="0" xfId="5" applyFont="1" applyAlignment="1">
      <alignment vertical="center"/>
    </xf>
    <xf numFmtId="0" fontId="49" fillId="0" borderId="0" xfId="5" applyFont="1" applyAlignment="1">
      <alignment vertical="center"/>
    </xf>
    <xf numFmtId="0" fontId="18" fillId="13" borderId="12" xfId="5" applyFont="1" applyFill="1" applyBorder="1" applyAlignment="1">
      <alignment horizontal="center" vertical="center" wrapText="1"/>
    </xf>
    <xf numFmtId="0" fontId="18" fillId="0" borderId="0" xfId="5" applyFont="1" applyAlignment="1">
      <alignment horizontal="center" vertical="center" wrapText="1"/>
    </xf>
    <xf numFmtId="0" fontId="18" fillId="14" borderId="17" xfId="5" applyFont="1" applyFill="1" applyBorder="1" applyAlignment="1" applyProtection="1">
      <alignment horizontal="right" vertical="center" wrapText="1"/>
      <protection locked="0"/>
    </xf>
    <xf numFmtId="0" fontId="40" fillId="19" borderId="31" xfId="5" applyFont="1" applyFill="1" applyBorder="1" applyAlignment="1">
      <alignment horizontal="center" vertical="center" wrapText="1"/>
    </xf>
    <xf numFmtId="0" fontId="40" fillId="19" borderId="32" xfId="5" applyFont="1" applyFill="1" applyBorder="1" applyAlignment="1">
      <alignment horizontal="center" vertical="center" wrapText="1"/>
    </xf>
    <xf numFmtId="0" fontId="40" fillId="19" borderId="4" xfId="5" applyFont="1" applyFill="1" applyBorder="1" applyAlignment="1">
      <alignment horizontal="center" vertical="center" wrapText="1"/>
    </xf>
    <xf numFmtId="0" fontId="40" fillId="0" borderId="0" xfId="5" applyFont="1" applyAlignment="1">
      <alignment horizontal="center" vertical="center" wrapText="1"/>
    </xf>
    <xf numFmtId="0" fontId="40" fillId="13" borderId="31" xfId="5" applyFont="1" applyFill="1" applyBorder="1" applyAlignment="1">
      <alignment horizontal="center" vertical="center" wrapText="1"/>
    </xf>
    <xf numFmtId="0" fontId="40" fillId="13" borderId="3" xfId="5" applyFont="1" applyFill="1" applyBorder="1" applyAlignment="1">
      <alignment vertical="center" wrapText="1"/>
    </xf>
    <xf numFmtId="0" fontId="40" fillId="13" borderId="32" xfId="5" applyFont="1" applyFill="1" applyBorder="1" applyAlignment="1">
      <alignment horizontal="center" vertical="center"/>
    </xf>
    <xf numFmtId="0" fontId="40" fillId="13" borderId="32" xfId="5" applyFont="1" applyFill="1" applyBorder="1" applyAlignment="1">
      <alignment horizontal="center" vertical="center" wrapText="1"/>
    </xf>
    <xf numFmtId="0" fontId="40" fillId="13" borderId="32" xfId="5" applyFont="1" applyFill="1" applyBorder="1" applyAlignment="1">
      <alignment horizontal="right" vertical="center"/>
    </xf>
    <xf numFmtId="0" fontId="13" fillId="13" borderId="18" xfId="5" applyFill="1" applyBorder="1" applyAlignment="1">
      <alignment horizontal="center" vertical="center" wrapText="1"/>
    </xf>
    <xf numFmtId="0" fontId="6" fillId="20" borderId="42" xfId="5" applyFont="1" applyFill="1" applyBorder="1" applyAlignment="1" applyProtection="1">
      <alignment vertical="center" wrapText="1"/>
      <protection locked="0"/>
    </xf>
    <xf numFmtId="0" fontId="10" fillId="20" borderId="42" xfId="5" applyFont="1" applyFill="1" applyBorder="1" applyAlignment="1" applyProtection="1">
      <alignment vertical="center" wrapText="1"/>
      <protection locked="0"/>
    </xf>
    <xf numFmtId="0" fontId="13" fillId="20" borderId="7" xfId="5" applyFill="1" applyBorder="1" applyAlignment="1" applyProtection="1">
      <alignment horizontal="center" vertical="center"/>
      <protection locked="0"/>
    </xf>
    <xf numFmtId="0" fontId="13" fillId="20" borderId="7" xfId="5" applyFill="1" applyBorder="1" applyAlignment="1" applyProtection="1">
      <alignment horizontal="center" vertical="center" wrapText="1"/>
      <protection locked="0"/>
    </xf>
    <xf numFmtId="0" fontId="13" fillId="20" borderId="7" xfId="5" applyFill="1" applyBorder="1" applyAlignment="1" applyProtection="1">
      <alignment horizontal="right" vertical="center"/>
      <protection locked="0"/>
    </xf>
    <xf numFmtId="0" fontId="13" fillId="13" borderId="13" xfId="5" applyFill="1" applyBorder="1" applyAlignment="1">
      <alignment horizontal="center" vertical="center" wrapText="1"/>
    </xf>
    <xf numFmtId="0" fontId="10" fillId="20" borderId="43" xfId="5" applyFont="1" applyFill="1" applyBorder="1" applyAlignment="1" applyProtection="1">
      <alignment vertical="center" wrapText="1"/>
      <protection locked="0"/>
    </xf>
    <xf numFmtId="0" fontId="13" fillId="20" borderId="1" xfId="5" applyFill="1" applyBorder="1" applyAlignment="1" applyProtection="1">
      <alignment horizontal="center" vertical="center"/>
      <protection locked="0"/>
    </xf>
    <xf numFmtId="0" fontId="13" fillId="20" borderId="1" xfId="5" applyFill="1" applyBorder="1" applyAlignment="1" applyProtection="1">
      <alignment horizontal="center" vertical="center" wrapText="1"/>
      <protection locked="0"/>
    </xf>
    <xf numFmtId="0" fontId="13" fillId="20" borderId="1" xfId="5" applyFill="1" applyBorder="1" applyAlignment="1" applyProtection="1">
      <alignment horizontal="right" vertical="center"/>
      <protection locked="0"/>
    </xf>
    <xf numFmtId="0" fontId="13" fillId="20" borderId="43" xfId="5" applyFill="1" applyBorder="1" applyAlignment="1" applyProtection="1">
      <alignment vertical="center" wrapText="1"/>
      <protection locked="0"/>
    </xf>
    <xf numFmtId="0" fontId="13" fillId="13" borderId="15" xfId="5" applyFill="1" applyBorder="1" applyAlignment="1">
      <alignment horizontal="center" vertical="center" wrapText="1"/>
    </xf>
    <xf numFmtId="0" fontId="13" fillId="20" borderId="25" xfId="5" applyFill="1" applyBorder="1" applyAlignment="1" applyProtection="1">
      <alignment vertical="center" wrapText="1"/>
      <protection locked="0"/>
    </xf>
    <xf numFmtId="0" fontId="13" fillId="20" borderId="16" xfId="5" applyFill="1" applyBorder="1" applyAlignment="1" applyProtection="1">
      <alignment horizontal="center" vertical="center"/>
      <protection locked="0"/>
    </xf>
    <xf numFmtId="0" fontId="13" fillId="20" borderId="16" xfId="5" applyFill="1" applyBorder="1" applyAlignment="1" applyProtection="1">
      <alignment horizontal="center" vertical="center" wrapText="1"/>
      <protection locked="0"/>
    </xf>
    <xf numFmtId="0" fontId="13" fillId="20" borderId="16" xfId="5" applyFill="1" applyBorder="1" applyAlignment="1" applyProtection="1">
      <alignment horizontal="right" vertical="center"/>
      <protection locked="0"/>
    </xf>
    <xf numFmtId="0" fontId="13" fillId="13" borderId="0" xfId="5" applyFill="1" applyAlignment="1">
      <alignment horizontal="center" vertical="center"/>
    </xf>
    <xf numFmtId="0" fontId="18" fillId="20" borderId="17" xfId="5" applyFont="1" applyFill="1" applyBorder="1" applyAlignment="1" applyProtection="1">
      <alignment horizontal="right" vertical="center" wrapText="1"/>
      <protection locked="0"/>
    </xf>
    <xf numFmtId="0" fontId="13" fillId="20" borderId="42" xfId="5" applyFill="1" applyBorder="1" applyAlignment="1" applyProtection="1">
      <alignment vertical="center" wrapText="1"/>
      <protection locked="0"/>
    </xf>
    <xf numFmtId="166" fontId="13" fillId="20" borderId="7" xfId="11" applyNumberFormat="1" applyFont="1" applyFill="1" applyBorder="1" applyAlignment="1" applyProtection="1">
      <alignment horizontal="right" vertical="center"/>
      <protection locked="0"/>
    </xf>
    <xf numFmtId="166" fontId="13" fillId="13" borderId="1" xfId="11" applyNumberFormat="1" applyFont="1" applyFill="1" applyBorder="1" applyAlignment="1" applyProtection="1">
      <alignment horizontal="right" vertical="center"/>
    </xf>
    <xf numFmtId="166" fontId="13" fillId="13" borderId="14" xfId="11" applyNumberFormat="1" applyFont="1" applyFill="1" applyBorder="1" applyAlignment="1" applyProtection="1">
      <alignment horizontal="right" vertical="center"/>
    </xf>
    <xf numFmtId="166" fontId="13" fillId="20" borderId="1" xfId="11" applyNumberFormat="1" applyFont="1" applyFill="1" applyBorder="1" applyAlignment="1" applyProtection="1">
      <alignment horizontal="right" vertical="center"/>
      <protection locked="0"/>
    </xf>
    <xf numFmtId="166" fontId="13" fillId="20" borderId="16" xfId="11" applyNumberFormat="1" applyFont="1" applyFill="1" applyBorder="1" applyAlignment="1" applyProtection="1">
      <alignment horizontal="right" vertical="center"/>
      <protection locked="0"/>
    </xf>
    <xf numFmtId="166" fontId="13" fillId="13" borderId="16" xfId="11" applyNumberFormat="1" applyFont="1" applyFill="1" applyBorder="1" applyAlignment="1" applyProtection="1">
      <alignment horizontal="right" vertical="center"/>
    </xf>
    <xf numFmtId="166" fontId="13" fillId="13" borderId="17" xfId="11" applyNumberFormat="1" applyFont="1" applyFill="1" applyBorder="1" applyAlignment="1" applyProtection="1">
      <alignment horizontal="right" vertical="center"/>
    </xf>
    <xf numFmtId="166" fontId="40" fillId="13" borderId="32" xfId="11" applyNumberFormat="1" applyFont="1" applyFill="1" applyBorder="1" applyAlignment="1" applyProtection="1">
      <alignment horizontal="right" vertical="center"/>
    </xf>
    <xf numFmtId="166" fontId="40" fillId="13" borderId="32" xfId="11" applyNumberFormat="1" applyFont="1" applyFill="1" applyBorder="1" applyAlignment="1" applyProtection="1">
      <alignment horizontal="center" vertical="center"/>
    </xf>
    <xf numFmtId="0" fontId="20" fillId="14" borderId="1" xfId="0" applyFont="1" applyFill="1" applyBorder="1" applyAlignment="1" applyProtection="1">
      <alignment horizontal="left" vertical="center"/>
      <protection locked="0"/>
    </xf>
    <xf numFmtId="0" fontId="20" fillId="14" borderId="16" xfId="0" applyFont="1" applyFill="1" applyBorder="1" applyAlignment="1" applyProtection="1">
      <alignment horizontal="left" vertical="center"/>
      <protection locked="0"/>
    </xf>
    <xf numFmtId="14" fontId="25" fillId="2" borderId="11" xfId="0" applyNumberFormat="1" applyFont="1" applyFill="1" applyBorder="1" applyAlignment="1">
      <alignment horizontal="center" vertical="center"/>
    </xf>
    <xf numFmtId="167" fontId="20" fillId="13" borderId="1" xfId="0" applyNumberFormat="1" applyFont="1" applyFill="1" applyBorder="1" applyAlignment="1">
      <alignment horizontal="right" vertical="center"/>
    </xf>
    <xf numFmtId="167" fontId="20" fillId="13" borderId="14" xfId="0" applyNumberFormat="1" applyFont="1" applyFill="1" applyBorder="1" applyAlignment="1">
      <alignment horizontal="right" vertical="center"/>
    </xf>
    <xf numFmtId="0" fontId="21" fillId="0" borderId="52" xfId="0" applyFont="1" applyBorder="1" applyAlignment="1">
      <alignment vertical="center" wrapText="1"/>
    </xf>
    <xf numFmtId="0" fontId="20" fillId="0" borderId="68" xfId="0" applyFont="1" applyBorder="1" applyAlignment="1">
      <alignment horizontal="center" vertical="center"/>
    </xf>
    <xf numFmtId="0" fontId="20" fillId="4" borderId="23" xfId="0" applyFont="1" applyFill="1" applyBorder="1" applyAlignment="1">
      <alignment horizontal="center" vertical="center"/>
    </xf>
    <xf numFmtId="0" fontId="20" fillId="4" borderId="72" xfId="0" applyFont="1" applyFill="1" applyBorder="1" applyAlignment="1">
      <alignment horizontal="center" vertical="center"/>
    </xf>
    <xf numFmtId="2" fontId="20" fillId="4" borderId="16" xfId="0" applyNumberFormat="1" applyFont="1" applyFill="1" applyBorder="1" applyAlignment="1">
      <alignment horizontal="center" vertical="center"/>
    </xf>
    <xf numFmtId="2" fontId="20" fillId="4" borderId="36" xfId="0" applyNumberFormat="1" applyFont="1" applyFill="1" applyBorder="1" applyAlignment="1">
      <alignment horizontal="center" vertical="center"/>
    </xf>
    <xf numFmtId="0" fontId="4" fillId="0" borderId="0" xfId="0" applyFont="1" applyAlignment="1">
      <alignment horizontal="left" vertical="center" wrapText="1"/>
    </xf>
    <xf numFmtId="0" fontId="3" fillId="20" borderId="42" xfId="5" applyFont="1" applyFill="1" applyBorder="1" applyAlignment="1" applyProtection="1">
      <alignment vertical="center" wrapText="1"/>
      <protection locked="0"/>
    </xf>
    <xf numFmtId="0" fontId="3" fillId="20" borderId="43" xfId="5" applyFont="1" applyFill="1" applyBorder="1" applyAlignment="1" applyProtection="1">
      <alignment vertical="center" wrapText="1"/>
      <protection locked="0"/>
    </xf>
    <xf numFmtId="166" fontId="40" fillId="13" borderId="4" xfId="11" applyNumberFormat="1" applyFont="1" applyFill="1" applyBorder="1" applyAlignment="1" applyProtection="1">
      <alignment horizontal="center" vertical="center"/>
    </xf>
    <xf numFmtId="10" fontId="13" fillId="13" borderId="1" xfId="11" applyNumberFormat="1" applyFont="1" applyFill="1" applyBorder="1" applyAlignment="1" applyProtection="1">
      <alignment horizontal="center" vertical="center"/>
    </xf>
    <xf numFmtId="10" fontId="13" fillId="20" borderId="7" xfId="12" applyNumberFormat="1" applyFont="1" applyFill="1" applyBorder="1" applyAlignment="1" applyProtection="1">
      <alignment horizontal="center" vertical="center"/>
      <protection locked="0"/>
    </xf>
    <xf numFmtId="10" fontId="13" fillId="20" borderId="23" xfId="12" applyNumberFormat="1" applyFont="1" applyFill="1" applyBorder="1" applyAlignment="1" applyProtection="1">
      <alignment horizontal="center" vertical="center"/>
      <protection locked="0"/>
    </xf>
    <xf numFmtId="10" fontId="13" fillId="13" borderId="16" xfId="11" applyNumberFormat="1" applyFont="1" applyFill="1" applyBorder="1" applyAlignment="1" applyProtection="1">
      <alignment horizontal="center" vertical="center"/>
    </xf>
    <xf numFmtId="0" fontId="18" fillId="20" borderId="67" xfId="5" applyFont="1" applyFill="1" applyBorder="1" applyAlignment="1" applyProtection="1">
      <alignment horizontal="right" vertical="center" wrapText="1"/>
      <protection locked="0"/>
    </xf>
    <xf numFmtId="0" fontId="13" fillId="0" borderId="62" xfId="5" applyBorder="1" applyAlignment="1">
      <alignment vertical="center" wrapText="1"/>
    </xf>
    <xf numFmtId="0" fontId="13" fillId="0" borderId="27" xfId="5" applyBorder="1" applyAlignment="1">
      <alignment vertical="center" wrapText="1"/>
    </xf>
    <xf numFmtId="0" fontId="18" fillId="21" borderId="27" xfId="5" applyFont="1" applyFill="1" applyBorder="1" applyAlignment="1">
      <alignment horizontal="right" vertical="center" wrapText="1"/>
    </xf>
    <xf numFmtId="0" fontId="13" fillId="0" borderId="27" xfId="5" applyBorder="1" applyAlignment="1">
      <alignment horizontal="center" vertical="center" wrapText="1"/>
    </xf>
    <xf numFmtId="0" fontId="13" fillId="0" borderId="27" xfId="5" applyBorder="1" applyAlignment="1">
      <alignment horizontal="center" vertical="center"/>
    </xf>
    <xf numFmtId="0" fontId="13" fillId="0" borderId="27" xfId="5" applyBorder="1" applyAlignment="1">
      <alignment horizontal="right" vertical="center"/>
    </xf>
    <xf numFmtId="0" fontId="13" fillId="0" borderId="57" xfId="5" applyBorder="1" applyAlignment="1">
      <alignment vertical="center"/>
    </xf>
    <xf numFmtId="0" fontId="62" fillId="0" borderId="0" xfId="0" applyFont="1" applyAlignment="1">
      <alignment horizontal="center" vertical="center"/>
    </xf>
    <xf numFmtId="0" fontId="83" fillId="0" borderId="0" xfId="0" applyFont="1" applyFill="1" applyAlignment="1">
      <alignment horizontal="right"/>
    </xf>
    <xf numFmtId="0" fontId="84" fillId="0" borderId="0" xfId="0" applyFont="1" applyFill="1" applyAlignment="1">
      <alignment horizontal="right"/>
    </xf>
    <xf numFmtId="0" fontId="84" fillId="0" borderId="0" xfId="0" applyFont="1" applyFill="1"/>
    <xf numFmtId="0" fontId="56" fillId="0" borderId="0" xfId="0" applyFont="1" applyAlignment="1">
      <alignment horizontal="center" vertical="center" wrapText="1"/>
    </xf>
    <xf numFmtId="0" fontId="59" fillId="0" borderId="0" xfId="0" applyFont="1" applyAlignment="1">
      <alignment horizontal="center" vertical="center" wrapText="1"/>
    </xf>
    <xf numFmtId="0" fontId="58" fillId="0" borderId="0" xfId="0" applyFont="1" applyAlignment="1">
      <alignment horizontal="center" vertical="center"/>
    </xf>
    <xf numFmtId="0" fontId="88" fillId="0" borderId="0" xfId="0" applyFont="1" applyAlignment="1">
      <alignment horizontal="center" vertical="center" wrapText="1"/>
    </xf>
    <xf numFmtId="0" fontId="0" fillId="0" borderId="0" xfId="0" applyAlignment="1">
      <alignment horizontal="center" vertical="center" wrapText="1"/>
    </xf>
    <xf numFmtId="0" fontId="64" fillId="0" borderId="0" xfId="0" applyFont="1" applyFill="1" applyAlignment="1">
      <alignment horizontal="center" vertical="center"/>
    </xf>
    <xf numFmtId="0" fontId="29" fillId="0" borderId="0" xfId="9" applyFont="1" applyAlignment="1">
      <alignment horizontal="left" vertical="center"/>
    </xf>
    <xf numFmtId="0" fontId="43" fillId="0" borderId="0" xfId="9" applyFont="1" applyAlignment="1">
      <alignment horizontal="left" vertical="top" wrapText="1"/>
    </xf>
    <xf numFmtId="0" fontId="5" fillId="0" borderId="13" xfId="9" applyFont="1" applyBorder="1" applyAlignment="1">
      <alignment horizontal="left" vertical="center" wrapText="1"/>
    </xf>
    <xf numFmtId="0" fontId="11" fillId="0" borderId="1" xfId="9" applyBorder="1" applyAlignment="1">
      <alignment horizontal="left" vertical="center" wrapText="1"/>
    </xf>
    <xf numFmtId="0" fontId="11" fillId="0" borderId="13" xfId="9" applyBorder="1" applyAlignment="1">
      <alignment horizontal="left" vertical="center" wrapText="1"/>
    </xf>
    <xf numFmtId="0" fontId="11" fillId="0" borderId="15" xfId="9" applyBorder="1" applyAlignment="1">
      <alignment horizontal="left" vertical="center" wrapText="1"/>
    </xf>
    <xf numFmtId="0" fontId="11" fillId="0" borderId="16" xfId="9" applyBorder="1" applyAlignment="1">
      <alignment horizontal="left" vertical="center" wrapText="1"/>
    </xf>
    <xf numFmtId="0" fontId="40" fillId="0" borderId="0" xfId="9" applyFont="1" applyAlignment="1">
      <alignment horizontal="left" vertical="center"/>
    </xf>
    <xf numFmtId="0" fontId="40" fillId="17" borderId="29" xfId="9" applyFont="1" applyFill="1" applyBorder="1" applyAlignment="1">
      <alignment horizontal="center" vertical="center" wrapText="1"/>
    </xf>
    <xf numFmtId="0" fontId="40" fillId="17" borderId="34" xfId="9" applyFont="1" applyFill="1" applyBorder="1" applyAlignment="1">
      <alignment horizontal="center" vertical="center" wrapText="1"/>
    </xf>
    <xf numFmtId="0" fontId="40" fillId="17" borderId="56" xfId="9" applyFont="1" applyFill="1" applyBorder="1" applyAlignment="1">
      <alignment horizontal="center" vertical="center" wrapText="1"/>
    </xf>
    <xf numFmtId="0" fontId="40" fillId="17" borderId="55" xfId="9" applyFont="1" applyFill="1" applyBorder="1" applyAlignment="1">
      <alignment horizontal="center" vertical="center" wrapText="1"/>
    </xf>
    <xf numFmtId="0" fontId="40" fillId="17" borderId="10" xfId="9" applyFont="1" applyFill="1" applyBorder="1" applyAlignment="1">
      <alignment horizontal="center" vertical="center" wrapText="1"/>
    </xf>
    <xf numFmtId="0" fontId="40" fillId="17" borderId="11" xfId="9" applyFont="1" applyFill="1" applyBorder="1" applyAlignment="1">
      <alignment horizontal="center" vertical="center" wrapText="1"/>
    </xf>
    <xf numFmtId="0" fontId="18" fillId="0" borderId="15" xfId="9" applyFont="1" applyBorder="1" applyAlignment="1">
      <alignment horizontal="left" vertical="top" wrapText="1"/>
    </xf>
    <xf numFmtId="0" fontId="18" fillId="0" borderId="16" xfId="9" applyFont="1" applyBorder="1" applyAlignment="1">
      <alignment horizontal="left" vertical="top" wrapText="1"/>
    </xf>
    <xf numFmtId="0" fontId="18" fillId="0" borderId="17" xfId="9" applyFont="1" applyBorder="1" applyAlignment="1">
      <alignment horizontal="left" vertical="top" wrapText="1"/>
    </xf>
    <xf numFmtId="0" fontId="18" fillId="0" borderId="5" xfId="9" applyFont="1" applyBorder="1" applyAlignment="1">
      <alignment horizontal="center" vertical="top" wrapText="1"/>
    </xf>
    <xf numFmtId="0" fontId="0" fillId="19" borderId="10" xfId="9" applyFont="1" applyFill="1" applyBorder="1" applyAlignment="1">
      <alignment horizontal="left" vertical="center" wrapText="1"/>
    </xf>
    <xf numFmtId="0" fontId="40" fillId="19" borderId="11" xfId="9" applyFont="1" applyFill="1" applyBorder="1" applyAlignment="1">
      <alignment horizontal="left" vertical="center" wrapText="1"/>
    </xf>
    <xf numFmtId="0" fontId="40" fillId="19" borderId="12" xfId="9" applyFont="1" applyFill="1" applyBorder="1" applyAlignment="1">
      <alignment horizontal="left" vertical="center" wrapText="1"/>
    </xf>
    <xf numFmtId="0" fontId="10" fillId="0" borderId="13" xfId="9" applyFont="1" applyBorder="1" applyAlignment="1">
      <alignment horizontal="left" vertical="top" wrapText="1"/>
    </xf>
    <xf numFmtId="0" fontId="10" fillId="0" borderId="1" xfId="9" applyFont="1" applyBorder="1" applyAlignment="1">
      <alignment horizontal="left" vertical="top" wrapText="1"/>
    </xf>
    <xf numFmtId="0" fontId="10" fillId="0" borderId="14" xfId="9" applyFont="1" applyBorder="1" applyAlignment="1">
      <alignment horizontal="left" vertical="top" wrapText="1"/>
    </xf>
    <xf numFmtId="0" fontId="18" fillId="0" borderId="13" xfId="9" applyFont="1" applyBorder="1" applyAlignment="1">
      <alignment horizontal="justify" vertical="top" wrapText="1"/>
    </xf>
    <xf numFmtId="0" fontId="18" fillId="0" borderId="1" xfId="9" applyFont="1" applyBorder="1" applyAlignment="1">
      <alignment horizontal="justify" vertical="top" wrapText="1"/>
    </xf>
    <xf numFmtId="0" fontId="18" fillId="0" borderId="14" xfId="9" applyFont="1" applyBorder="1" applyAlignment="1">
      <alignment horizontal="justify" vertical="top" wrapText="1"/>
    </xf>
    <xf numFmtId="0" fontId="18" fillId="0" borderId="58" xfId="9" applyFont="1" applyBorder="1" applyAlignment="1">
      <alignment horizontal="center" vertical="top" wrapText="1"/>
    </xf>
    <xf numFmtId="0" fontId="18" fillId="0" borderId="53" xfId="9" applyFont="1" applyBorder="1" applyAlignment="1">
      <alignment horizontal="center" vertical="top" wrapText="1"/>
    </xf>
    <xf numFmtId="0" fontId="18" fillId="0" borderId="40" xfId="9" applyFont="1" applyBorder="1" applyAlignment="1">
      <alignment horizontal="center" vertical="top" wrapText="1"/>
    </xf>
    <xf numFmtId="0" fontId="40" fillId="19" borderId="10" xfId="9" applyFont="1" applyFill="1" applyBorder="1" applyAlignment="1">
      <alignment horizontal="left" vertical="center" wrapText="1"/>
    </xf>
    <xf numFmtId="0" fontId="18" fillId="0" borderId="33" xfId="9" applyFont="1" applyBorder="1" applyAlignment="1">
      <alignment horizontal="left" vertical="top" wrapText="1"/>
    </xf>
    <xf numFmtId="0" fontId="18" fillId="0" borderId="6" xfId="9" applyFont="1" applyBorder="1" applyAlignment="1">
      <alignment horizontal="left" vertical="top" wrapText="1"/>
    </xf>
    <xf numFmtId="0" fontId="18" fillId="0" borderId="67" xfId="9" applyFont="1" applyBorder="1" applyAlignment="1">
      <alignment horizontal="left" vertical="top" wrapText="1"/>
    </xf>
    <xf numFmtId="0" fontId="18" fillId="0" borderId="1" xfId="9" applyFont="1" applyBorder="1" applyAlignment="1">
      <alignment horizontal="left" vertical="top" wrapText="1"/>
    </xf>
    <xf numFmtId="0" fontId="18" fillId="0" borderId="0" xfId="9" applyFont="1" applyAlignment="1">
      <alignment horizontal="left" vertical="top" wrapText="1"/>
    </xf>
    <xf numFmtId="0" fontId="40" fillId="0" borderId="31" xfId="9" applyFont="1" applyBorder="1" applyAlignment="1">
      <alignment horizontal="center" vertical="center" wrapText="1"/>
    </xf>
    <xf numFmtId="0" fontId="40" fillId="0" borderId="32" xfId="9" applyFont="1" applyBorder="1" applyAlignment="1">
      <alignment horizontal="center" vertical="center" wrapText="1"/>
    </xf>
    <xf numFmtId="0" fontId="40" fillId="0" borderId="4" xfId="9" applyFont="1" applyBorder="1" applyAlignment="1">
      <alignment horizontal="center" vertical="center" wrapText="1"/>
    </xf>
    <xf numFmtId="0" fontId="40" fillId="19" borderId="11" xfId="9" applyFont="1" applyFill="1" applyBorder="1" applyAlignment="1">
      <alignment horizontal="left" vertical="center"/>
    </xf>
    <xf numFmtId="0" fontId="40" fillId="19" borderId="12" xfId="9" applyFont="1" applyFill="1" applyBorder="1" applyAlignment="1">
      <alignment horizontal="left" vertical="center"/>
    </xf>
    <xf numFmtId="0" fontId="11" fillId="0" borderId="13" xfId="9" applyBorder="1" applyAlignment="1">
      <alignment horizontal="left" vertical="top" wrapText="1"/>
    </xf>
    <xf numFmtId="0" fontId="11" fillId="0" borderId="1" xfId="9" applyBorder="1" applyAlignment="1">
      <alignment horizontal="left" vertical="top" wrapText="1"/>
    </xf>
    <xf numFmtId="0" fontId="11" fillId="0" borderId="14" xfId="9" applyBorder="1" applyAlignment="1">
      <alignment horizontal="left" vertical="top" wrapText="1"/>
    </xf>
    <xf numFmtId="0" fontId="18" fillId="0" borderId="58" xfId="9" applyFont="1" applyBorder="1" applyAlignment="1">
      <alignment horizontal="left" vertical="top" wrapText="1"/>
    </xf>
    <xf numFmtId="0" fontId="18" fillId="0" borderId="53" xfId="9" applyFont="1" applyBorder="1" applyAlignment="1">
      <alignment horizontal="left" vertical="top" wrapText="1"/>
    </xf>
    <xf numFmtId="0" fontId="18" fillId="0" borderId="40" xfId="9" applyFont="1" applyBorder="1" applyAlignment="1">
      <alignment horizontal="left" vertical="top" wrapText="1"/>
    </xf>
    <xf numFmtId="0" fontId="40" fillId="17" borderId="31" xfId="9" applyFont="1" applyFill="1" applyBorder="1" applyAlignment="1">
      <alignment horizontal="center" vertical="center"/>
    </xf>
    <xf numFmtId="0" fontId="40" fillId="17" borderId="32" xfId="9" applyFont="1" applyFill="1" applyBorder="1" applyAlignment="1">
      <alignment horizontal="center" vertical="center"/>
    </xf>
    <xf numFmtId="0" fontId="40" fillId="17" borderId="4" xfId="9" applyFont="1" applyFill="1" applyBorder="1" applyAlignment="1">
      <alignment horizontal="center" vertical="center"/>
    </xf>
    <xf numFmtId="0" fontId="11" fillId="0" borderId="0" xfId="9" applyAlignment="1">
      <alignment horizontal="center" vertical="center" wrapText="1"/>
    </xf>
    <xf numFmtId="0" fontId="11" fillId="0" borderId="15" xfId="9" applyBorder="1" applyAlignment="1">
      <alignment horizontal="left" vertical="top" wrapText="1"/>
    </xf>
    <xf numFmtId="0" fontId="11" fillId="0" borderId="16" xfId="9" applyBorder="1" applyAlignment="1">
      <alignment horizontal="left" vertical="top" wrapText="1"/>
    </xf>
    <xf numFmtId="0" fontId="11" fillId="0" borderId="17" xfId="9" applyBorder="1" applyAlignment="1">
      <alignment horizontal="left" vertical="top" wrapText="1"/>
    </xf>
    <xf numFmtId="0" fontId="40" fillId="21" borderId="0" xfId="9" applyFont="1" applyFill="1" applyAlignment="1">
      <alignment horizontal="left" vertical="center"/>
    </xf>
    <xf numFmtId="0" fontId="40" fillId="0" borderId="31" xfId="9" applyFont="1" applyBorder="1" applyAlignment="1">
      <alignment horizontal="left" vertical="center" wrapText="1"/>
    </xf>
    <xf numFmtId="0" fontId="40" fillId="0" borderId="32" xfId="9" applyFont="1" applyBorder="1" applyAlignment="1">
      <alignment horizontal="left" vertical="center" wrapText="1"/>
    </xf>
    <xf numFmtId="0" fontId="40" fillId="0" borderId="4" xfId="9" applyFont="1" applyBorder="1" applyAlignment="1">
      <alignment horizontal="left" vertical="center" wrapText="1"/>
    </xf>
    <xf numFmtId="0" fontId="11" fillId="0" borderId="58" xfId="9" applyBorder="1" applyAlignment="1">
      <alignment horizontal="left" vertical="top" wrapText="1"/>
    </xf>
    <xf numFmtId="0" fontId="11" fillId="0" borderId="53" xfId="9" applyBorder="1" applyAlignment="1">
      <alignment horizontal="left" vertical="top" wrapText="1"/>
    </xf>
    <xf numFmtId="0" fontId="11" fillId="0" borderId="40" xfId="9" applyBorder="1" applyAlignment="1">
      <alignment horizontal="left" vertical="top" wrapText="1"/>
    </xf>
    <xf numFmtId="0" fontId="18" fillId="0" borderId="13" xfId="9" applyFont="1" applyBorder="1" applyAlignment="1">
      <alignment horizontal="left" vertical="top" wrapText="1"/>
    </xf>
    <xf numFmtId="0" fontId="18" fillId="0" borderId="14" xfId="9" applyFont="1" applyBorder="1" applyAlignment="1">
      <alignment horizontal="left" vertical="top" wrapText="1"/>
    </xf>
    <xf numFmtId="0" fontId="40" fillId="19" borderId="10" xfId="9" applyFont="1" applyFill="1" applyBorder="1" applyAlignment="1">
      <alignment horizontal="left" vertical="center"/>
    </xf>
    <xf numFmtId="0" fontId="10" fillId="0" borderId="0" xfId="5" applyFont="1" applyAlignment="1">
      <alignment horizontal="center" vertical="center" wrapText="1"/>
    </xf>
    <xf numFmtId="0" fontId="71" fillId="21" borderId="61" xfId="5" applyFont="1" applyFill="1" applyBorder="1" applyAlignment="1">
      <alignment horizontal="center" vertical="center" wrapText="1"/>
    </xf>
    <xf numFmtId="0" fontId="71" fillId="21" borderId="38" xfId="5" applyFont="1" applyFill="1" applyBorder="1" applyAlignment="1">
      <alignment horizontal="center" vertical="center" wrapText="1"/>
    </xf>
    <xf numFmtId="0" fontId="71" fillId="21" borderId="51" xfId="5" applyFont="1" applyFill="1" applyBorder="1" applyAlignment="1">
      <alignment horizontal="center" vertical="center" wrapText="1"/>
    </xf>
    <xf numFmtId="0" fontId="71" fillId="21" borderId="52" xfId="5" applyFont="1" applyFill="1" applyBorder="1" applyAlignment="1">
      <alignment horizontal="center" vertical="center" wrapText="1"/>
    </xf>
    <xf numFmtId="0" fontId="71" fillId="21" borderId="0" xfId="5" applyFont="1" applyFill="1" applyAlignment="1">
      <alignment horizontal="center" vertical="center" wrapText="1"/>
    </xf>
    <xf numFmtId="0" fontId="73" fillId="19" borderId="62" xfId="5" applyFont="1" applyFill="1" applyBorder="1" applyAlignment="1">
      <alignment horizontal="left" vertical="center"/>
    </xf>
    <xf numFmtId="0" fontId="73" fillId="19" borderId="27" xfId="5" applyFont="1" applyFill="1" applyBorder="1" applyAlignment="1">
      <alignment horizontal="left" vertical="center"/>
    </xf>
    <xf numFmtId="0" fontId="73" fillId="19" borderId="57" xfId="5" applyFont="1" applyFill="1" applyBorder="1" applyAlignment="1">
      <alignment horizontal="left" vertical="center"/>
    </xf>
    <xf numFmtId="0" fontId="43" fillId="21" borderId="0" xfId="5" applyFont="1" applyFill="1" applyAlignment="1">
      <alignment horizontal="left" vertical="center"/>
    </xf>
    <xf numFmtId="0" fontId="47" fillId="0" borderId="0" xfId="5" applyFont="1" applyAlignment="1">
      <alignment horizontal="justify" vertical="top" wrapText="1"/>
    </xf>
    <xf numFmtId="0" fontId="40" fillId="22" borderId="2" xfId="5" applyFont="1" applyFill="1" applyBorder="1" applyAlignment="1">
      <alignment horizontal="center" vertical="center"/>
    </xf>
    <xf numFmtId="0" fontId="40" fillId="22" borderId="44" xfId="5" applyFont="1" applyFill="1" applyBorder="1" applyAlignment="1">
      <alignment horizontal="center" vertical="center"/>
    </xf>
    <xf numFmtId="0" fontId="86" fillId="0" borderId="0" xfId="5" applyFont="1" applyAlignment="1">
      <alignment horizontal="justify" vertical="top" wrapText="1"/>
    </xf>
    <xf numFmtId="0" fontId="40" fillId="16" borderId="1" xfId="5" applyFont="1" applyFill="1" applyBorder="1" applyAlignment="1">
      <alignment horizontal="center" vertical="center"/>
    </xf>
    <xf numFmtId="0" fontId="28" fillId="22" borderId="59" xfId="5" applyFont="1" applyFill="1" applyBorder="1" applyAlignment="1">
      <alignment horizontal="center" vertical="center"/>
    </xf>
    <xf numFmtId="0" fontId="28" fillId="22" borderId="44" xfId="5" applyFont="1" applyFill="1" applyBorder="1" applyAlignment="1">
      <alignment horizontal="center" vertical="center"/>
    </xf>
    <xf numFmtId="0" fontId="40" fillId="16" borderId="13" xfId="5" applyFont="1" applyFill="1" applyBorder="1" applyAlignment="1">
      <alignment horizontal="left" vertical="center"/>
    </xf>
    <xf numFmtId="0" fontId="40" fillId="16" borderId="1" xfId="5" applyFont="1" applyFill="1" applyBorder="1" applyAlignment="1">
      <alignment horizontal="left" vertical="center"/>
    </xf>
    <xf numFmtId="0" fontId="40" fillId="19" borderId="2" xfId="5" applyFont="1" applyFill="1" applyBorder="1" applyAlignment="1">
      <alignment horizontal="left" vertical="center"/>
    </xf>
    <xf numFmtId="0" fontId="40" fillId="19" borderId="5" xfId="5" applyFont="1" applyFill="1" applyBorder="1" applyAlignment="1">
      <alignment horizontal="left" vertical="center"/>
    </xf>
    <xf numFmtId="0" fontId="40" fillId="19" borderId="3" xfId="5" applyFont="1" applyFill="1" applyBorder="1" applyAlignment="1">
      <alignment horizontal="left" vertical="center"/>
    </xf>
    <xf numFmtId="0" fontId="40" fillId="16" borderId="13" xfId="5" applyFont="1" applyFill="1" applyBorder="1" applyAlignment="1">
      <alignment horizontal="left" vertical="center" wrapText="1"/>
    </xf>
    <xf numFmtId="0" fontId="40" fillId="16" borderId="1" xfId="5" applyFont="1" applyFill="1" applyBorder="1" applyAlignment="1">
      <alignment horizontal="left" vertical="center" wrapText="1"/>
    </xf>
    <xf numFmtId="4" fontId="40" fillId="13" borderId="16" xfId="5" applyNumberFormat="1" applyFont="1" applyFill="1" applyBorder="1" applyAlignment="1">
      <alignment horizontal="center" vertical="center" wrapText="1"/>
    </xf>
    <xf numFmtId="0" fontId="40" fillId="16" borderId="14" xfId="5" applyFont="1" applyFill="1" applyBorder="1" applyAlignment="1">
      <alignment horizontal="center" vertical="center"/>
    </xf>
    <xf numFmtId="4" fontId="40" fillId="13" borderId="35" xfId="5" applyNumberFormat="1" applyFont="1" applyFill="1" applyBorder="1" applyAlignment="1">
      <alignment horizontal="center" vertical="center" wrapText="1"/>
    </xf>
    <xf numFmtId="4" fontId="40" fillId="13" borderId="26" xfId="5" applyNumberFormat="1" applyFont="1" applyFill="1" applyBorder="1" applyAlignment="1">
      <alignment horizontal="center" vertical="center" wrapText="1"/>
    </xf>
    <xf numFmtId="4" fontId="40" fillId="13" borderId="25" xfId="5" applyNumberFormat="1" applyFont="1" applyFill="1" applyBorder="1" applyAlignment="1">
      <alignment horizontal="center" vertical="center" wrapText="1"/>
    </xf>
    <xf numFmtId="4" fontId="13" fillId="13" borderId="15" xfId="5" applyNumberFormat="1" applyFill="1" applyBorder="1" applyAlignment="1">
      <alignment horizontal="right" vertical="center" wrapText="1"/>
    </xf>
    <xf numFmtId="4" fontId="13" fillId="13" borderId="16" xfId="5" applyNumberFormat="1" applyFill="1" applyBorder="1" applyAlignment="1">
      <alignment horizontal="right" vertical="center" wrapText="1"/>
    </xf>
    <xf numFmtId="164" fontId="13" fillId="13" borderId="15" xfId="5" applyNumberFormat="1" applyFill="1" applyBorder="1" applyAlignment="1">
      <alignment horizontal="right" vertical="center" wrapText="1"/>
    </xf>
    <xf numFmtId="164" fontId="13" fillId="13" borderId="16" xfId="5" applyNumberFormat="1" applyFill="1" applyBorder="1" applyAlignment="1">
      <alignment horizontal="right" vertical="center" wrapText="1"/>
    </xf>
    <xf numFmtId="0" fontId="40" fillId="16" borderId="10" xfId="5" applyFont="1" applyFill="1" applyBorder="1" applyAlignment="1">
      <alignment horizontal="left" vertical="center"/>
    </xf>
    <xf numFmtId="0" fontId="40" fillId="16" borderId="11" xfId="5" applyFont="1" applyFill="1" applyBorder="1" applyAlignment="1">
      <alignment horizontal="left" vertical="center"/>
    </xf>
    <xf numFmtId="0" fontId="44" fillId="17" borderId="10" xfId="5" applyFont="1" applyFill="1" applyBorder="1" applyAlignment="1">
      <alignment horizontal="center" vertical="center" wrapText="1"/>
    </xf>
    <xf numFmtId="0" fontId="44" fillId="17" borderId="11" xfId="5" applyFont="1" applyFill="1" applyBorder="1" applyAlignment="1">
      <alignment horizontal="center" vertical="center" wrapText="1"/>
    </xf>
    <xf numFmtId="0" fontId="44" fillId="17" borderId="12" xfId="5" applyFont="1" applyFill="1" applyBorder="1" applyAlignment="1">
      <alignment horizontal="center" vertical="center" wrapText="1"/>
    </xf>
    <xf numFmtId="0" fontId="44" fillId="17" borderId="15" xfId="5" applyFont="1" applyFill="1" applyBorder="1" applyAlignment="1">
      <alignment horizontal="center" vertical="center" wrapText="1"/>
    </xf>
    <xf numFmtId="0" fontId="44" fillId="17" borderId="16" xfId="5" applyFont="1" applyFill="1" applyBorder="1" applyAlignment="1">
      <alignment horizontal="center" vertical="center" wrapText="1"/>
    </xf>
    <xf numFmtId="0" fontId="44" fillId="17" borderId="17" xfId="5" applyFont="1" applyFill="1" applyBorder="1" applyAlignment="1">
      <alignment horizontal="center" vertical="center" wrapText="1"/>
    </xf>
    <xf numFmtId="0" fontId="49" fillId="19" borderId="31" xfId="5" applyFont="1" applyFill="1" applyBorder="1" applyAlignment="1">
      <alignment horizontal="center" vertical="center"/>
    </xf>
    <xf numFmtId="0" fontId="49" fillId="19" borderId="32" xfId="5" applyFont="1" applyFill="1" applyBorder="1" applyAlignment="1">
      <alignment horizontal="center" vertical="center"/>
    </xf>
    <xf numFmtId="0" fontId="49" fillId="19" borderId="4" xfId="5" applyFont="1" applyFill="1" applyBorder="1" applyAlignment="1">
      <alignment horizontal="center" vertical="center"/>
    </xf>
    <xf numFmtId="0" fontId="48" fillId="0" borderId="0" xfId="5" applyFont="1" applyAlignment="1">
      <alignment horizontal="left" vertical="top" wrapText="1"/>
    </xf>
    <xf numFmtId="0" fontId="46" fillId="19" borderId="31" xfId="5" applyFont="1" applyFill="1" applyBorder="1" applyAlignment="1">
      <alignment horizontal="center" vertical="center" wrapText="1"/>
    </xf>
    <xf numFmtId="0" fontId="46" fillId="19" borderId="32" xfId="5" applyFont="1" applyFill="1" applyBorder="1" applyAlignment="1">
      <alignment horizontal="center" vertical="center" wrapText="1"/>
    </xf>
    <xf numFmtId="0" fontId="46" fillId="19" borderId="4" xfId="5" applyFont="1" applyFill="1" applyBorder="1" applyAlignment="1">
      <alignment horizontal="center" vertical="center" wrapText="1"/>
    </xf>
    <xf numFmtId="0" fontId="47" fillId="0" borderId="0" xfId="5" applyFont="1" applyAlignment="1">
      <alignment horizontal="left" vertical="top" wrapText="1"/>
    </xf>
    <xf numFmtId="0" fontId="25" fillId="13" borderId="59" xfId="5" applyFont="1" applyFill="1" applyBorder="1" applyAlignment="1">
      <alignment horizontal="center" vertical="top" wrapText="1"/>
    </xf>
    <xf numFmtId="0" fontId="25" fillId="13" borderId="5" xfId="5" applyFont="1" applyFill="1" applyBorder="1" applyAlignment="1">
      <alignment horizontal="center" vertical="top" wrapText="1"/>
    </xf>
    <xf numFmtId="0" fontId="25" fillId="13" borderId="44" xfId="5" applyFont="1" applyFill="1" applyBorder="1" applyAlignment="1">
      <alignment horizontal="center" vertical="top" wrapText="1"/>
    </xf>
    <xf numFmtId="0" fontId="22" fillId="19" borderId="2" xfId="5" applyFont="1" applyFill="1" applyBorder="1" applyAlignment="1">
      <alignment horizontal="left" vertical="center" wrapText="1"/>
    </xf>
    <xf numFmtId="0" fontId="22" fillId="19" borderId="5" xfId="5" applyFont="1" applyFill="1" applyBorder="1" applyAlignment="1">
      <alignment horizontal="left" vertical="center" wrapText="1"/>
    </xf>
    <xf numFmtId="0" fontId="22" fillId="19" borderId="3" xfId="5" applyFont="1" applyFill="1" applyBorder="1" applyAlignment="1">
      <alignment horizontal="left" vertical="center" wrapText="1"/>
    </xf>
    <xf numFmtId="0" fontId="40" fillId="21" borderId="0" xfId="5" applyFont="1" applyFill="1" applyAlignment="1">
      <alignment horizontal="left" vertical="center"/>
    </xf>
    <xf numFmtId="14" fontId="13" fillId="14" borderId="39" xfId="5" applyNumberFormat="1" applyFill="1" applyBorder="1" applyAlignment="1" applyProtection="1">
      <alignment horizontal="left" vertical="center" wrapText="1"/>
      <protection locked="0"/>
    </xf>
    <xf numFmtId="0" fontId="13" fillId="14" borderId="53" xfId="5" applyFill="1" applyBorder="1" applyAlignment="1" applyProtection="1">
      <alignment horizontal="left" vertical="center" wrapText="1"/>
      <protection locked="0"/>
    </xf>
    <xf numFmtId="0" fontId="13" fillId="14" borderId="40" xfId="5" applyFill="1" applyBorder="1" applyAlignment="1" applyProtection="1">
      <alignment horizontal="left" vertical="center" wrapText="1"/>
      <protection locked="0"/>
    </xf>
    <xf numFmtId="0" fontId="49" fillId="19" borderId="10" xfId="5" applyFont="1" applyFill="1" applyBorder="1" applyAlignment="1">
      <alignment horizontal="left" vertical="center"/>
    </xf>
    <xf numFmtId="0" fontId="49" fillId="19" borderId="11" xfId="5" applyFont="1" applyFill="1" applyBorder="1" applyAlignment="1">
      <alignment horizontal="left" vertical="center"/>
    </xf>
    <xf numFmtId="0" fontId="49" fillId="19" borderId="12" xfId="5" applyFont="1" applyFill="1" applyBorder="1" applyAlignment="1">
      <alignment horizontal="left" vertical="center"/>
    </xf>
    <xf numFmtId="0" fontId="13" fillId="16" borderId="58" xfId="5" applyFill="1" applyBorder="1" applyAlignment="1">
      <alignment horizontal="left" vertical="center" wrapText="1"/>
    </xf>
    <xf numFmtId="0" fontId="13" fillId="16" borderId="53" xfId="5" applyFill="1" applyBorder="1" applyAlignment="1">
      <alignment horizontal="left" vertical="center" wrapText="1"/>
    </xf>
    <xf numFmtId="0" fontId="13" fillId="16" borderId="43" xfId="5" applyFill="1" applyBorder="1" applyAlignment="1">
      <alignment horizontal="left" vertical="center" wrapText="1"/>
    </xf>
    <xf numFmtId="0" fontId="10" fillId="16" borderId="58" xfId="5" applyFont="1" applyFill="1" applyBorder="1" applyAlignment="1">
      <alignment horizontal="left" vertical="center" wrapText="1"/>
    </xf>
    <xf numFmtId="14" fontId="13" fillId="14" borderId="53" xfId="5" applyNumberFormat="1" applyFill="1" applyBorder="1" applyAlignment="1" applyProtection="1">
      <alignment horizontal="left" vertical="center" wrapText="1"/>
      <protection locked="0"/>
    </xf>
    <xf numFmtId="14" fontId="13" fillId="14" borderId="40" xfId="5" applyNumberFormat="1" applyFill="1" applyBorder="1" applyAlignment="1" applyProtection="1">
      <alignment horizontal="left" vertical="center" wrapText="1"/>
      <protection locked="0"/>
    </xf>
    <xf numFmtId="0" fontId="49" fillId="14" borderId="39" xfId="5" applyFont="1" applyFill="1" applyBorder="1" applyAlignment="1" applyProtection="1">
      <alignment horizontal="left" vertical="center"/>
      <protection locked="0"/>
    </xf>
    <xf numFmtId="0" fontId="49" fillId="14" borderId="53" xfId="5" applyFont="1" applyFill="1" applyBorder="1" applyAlignment="1" applyProtection="1">
      <alignment horizontal="left" vertical="center"/>
      <protection locked="0"/>
    </xf>
    <xf numFmtId="0" fontId="49" fillId="14" borderId="40" xfId="5" applyFont="1" applyFill="1" applyBorder="1" applyAlignment="1" applyProtection="1">
      <alignment horizontal="left" vertical="center"/>
      <protection locked="0"/>
    </xf>
    <xf numFmtId="49" fontId="9" fillId="14" borderId="39" xfId="5" applyNumberFormat="1" applyFont="1" applyFill="1" applyBorder="1" applyAlignment="1" applyProtection="1">
      <alignment horizontal="left" vertical="center" wrapText="1"/>
      <protection locked="0"/>
    </xf>
    <xf numFmtId="49" fontId="13" fillId="14" borderId="53" xfId="5" applyNumberFormat="1" applyFill="1" applyBorder="1" applyAlignment="1" applyProtection="1">
      <alignment horizontal="left" vertical="center" wrapText="1"/>
      <protection locked="0"/>
    </xf>
    <xf numFmtId="49" fontId="13" fillId="14" borderId="40" xfId="5" applyNumberFormat="1" applyFill="1" applyBorder="1" applyAlignment="1" applyProtection="1">
      <alignment horizontal="left" vertical="center" wrapText="1"/>
      <protection locked="0"/>
    </xf>
    <xf numFmtId="49" fontId="6" fillId="14" borderId="39" xfId="5" applyNumberFormat="1" applyFont="1" applyFill="1" applyBorder="1" applyAlignment="1" applyProtection="1">
      <alignment horizontal="left" vertical="center" wrapText="1"/>
      <protection locked="0"/>
    </xf>
    <xf numFmtId="0" fontId="9" fillId="14" borderId="39" xfId="5" applyFont="1" applyFill="1" applyBorder="1" applyAlignment="1" applyProtection="1">
      <alignment horizontal="left" vertical="center" wrapText="1"/>
      <protection locked="0"/>
    </xf>
    <xf numFmtId="0" fontId="65" fillId="16" borderId="24" xfId="1" applyFont="1" applyFill="1" applyBorder="1" applyAlignment="1" applyProtection="1">
      <alignment horizontal="left" vertical="center" wrapText="1"/>
    </xf>
    <xf numFmtId="0" fontId="65" fillId="16" borderId="26" xfId="1" applyFont="1" applyFill="1" applyBorder="1" applyAlignment="1" applyProtection="1">
      <alignment horizontal="left" vertical="center" wrapText="1"/>
    </xf>
    <xf numFmtId="0" fontId="65" fillId="16" borderId="25" xfId="1" applyFont="1" applyFill="1" applyBorder="1" applyAlignment="1" applyProtection="1">
      <alignment horizontal="left" vertical="center" wrapText="1"/>
    </xf>
    <xf numFmtId="2" fontId="13" fillId="14" borderId="35" xfId="5" applyNumberFormat="1" applyFill="1" applyBorder="1" applyAlignment="1" applyProtection="1">
      <alignment horizontal="left" vertical="center" wrapText="1"/>
      <protection locked="0"/>
    </xf>
    <xf numFmtId="2" fontId="13" fillId="14" borderId="26" xfId="5" applyNumberFormat="1" applyFill="1" applyBorder="1" applyAlignment="1" applyProtection="1">
      <alignment horizontal="left" vertical="center" wrapText="1"/>
      <protection locked="0"/>
    </xf>
    <xf numFmtId="2" fontId="13" fillId="14" borderId="36" xfId="5" applyNumberFormat="1" applyFill="1" applyBorder="1" applyAlignment="1" applyProtection="1">
      <alignment horizontal="left" vertical="center" wrapText="1"/>
      <protection locked="0"/>
    </xf>
    <xf numFmtId="0" fontId="13" fillId="16" borderId="13" xfId="5" applyFill="1" applyBorder="1" applyAlignment="1">
      <alignment horizontal="left" vertical="center" wrapText="1"/>
    </xf>
    <xf numFmtId="0" fontId="13" fillId="16" borderId="1" xfId="5" applyFill="1" applyBorder="1" applyAlignment="1">
      <alignment horizontal="left" vertical="center" wrapText="1"/>
    </xf>
    <xf numFmtId="0" fontId="10" fillId="16" borderId="13" xfId="5" applyFont="1" applyFill="1" applyBorder="1" applyAlignment="1">
      <alignment horizontal="left" vertical="center" wrapText="1"/>
    </xf>
    <xf numFmtId="0" fontId="10" fillId="16" borderId="15" xfId="5" applyFont="1" applyFill="1" applyBorder="1" applyAlignment="1">
      <alignment horizontal="left" vertical="center" wrapText="1"/>
    </xf>
    <xf numFmtId="0" fontId="10" fillId="16" borderId="16" xfId="5" applyFont="1" applyFill="1" applyBorder="1" applyAlignment="1">
      <alignment horizontal="left" vertical="center" wrapText="1"/>
    </xf>
    <xf numFmtId="1" fontId="13" fillId="14" borderId="16" xfId="5" applyNumberFormat="1" applyFill="1" applyBorder="1" applyAlignment="1" applyProtection="1">
      <alignment horizontal="left" vertical="center" wrapText="1"/>
      <protection locked="0"/>
    </xf>
    <xf numFmtId="1" fontId="13" fillId="14" borderId="17" xfId="5" applyNumberFormat="1" applyFill="1" applyBorder="1" applyAlignment="1" applyProtection="1">
      <alignment horizontal="left" vertical="center" wrapText="1"/>
      <protection locked="0"/>
    </xf>
    <xf numFmtId="0" fontId="19" fillId="17" borderId="31" xfId="5" applyFont="1" applyFill="1" applyBorder="1" applyAlignment="1">
      <alignment horizontal="center" vertical="center"/>
    </xf>
    <xf numFmtId="0" fontId="19" fillId="17" borderId="32" xfId="5" applyFont="1" applyFill="1" applyBorder="1" applyAlignment="1">
      <alignment horizontal="center" vertical="center"/>
    </xf>
    <xf numFmtId="0" fontId="19" fillId="17" borderId="4" xfId="5" applyFont="1" applyFill="1" applyBorder="1" applyAlignment="1">
      <alignment horizontal="center" vertical="center"/>
    </xf>
    <xf numFmtId="0" fontId="28" fillId="19" borderId="10" xfId="5" applyFont="1" applyFill="1" applyBorder="1" applyAlignment="1">
      <alignment horizontal="left" vertical="center" wrapText="1"/>
    </xf>
    <xf numFmtId="0" fontId="28" fillId="19" borderId="11" xfId="5" applyFont="1" applyFill="1" applyBorder="1" applyAlignment="1">
      <alignment horizontal="left" vertical="center" wrapText="1"/>
    </xf>
    <xf numFmtId="0" fontId="28" fillId="19" borderId="33" xfId="5" applyFont="1" applyFill="1" applyBorder="1" applyAlignment="1">
      <alignment horizontal="left" vertical="center" wrapText="1"/>
    </xf>
    <xf numFmtId="0" fontId="28" fillId="19" borderId="6" xfId="5" applyFont="1" applyFill="1" applyBorder="1" applyAlignment="1">
      <alignment horizontal="left" vertical="center" wrapText="1"/>
    </xf>
    <xf numFmtId="0" fontId="18" fillId="0" borderId="0" xfId="5" applyFont="1" applyAlignment="1">
      <alignment horizontal="left" vertical="center" wrapText="1"/>
    </xf>
    <xf numFmtId="0" fontId="28" fillId="19" borderId="15" xfId="5" applyFont="1" applyFill="1" applyBorder="1" applyAlignment="1">
      <alignment horizontal="left" vertical="center" wrapText="1"/>
    </xf>
    <xf numFmtId="0" fontId="28" fillId="19" borderId="16" xfId="5" applyFont="1" applyFill="1" applyBorder="1" applyAlignment="1">
      <alignment horizontal="left" vertical="center" wrapText="1"/>
    </xf>
    <xf numFmtId="0" fontId="68" fillId="0" borderId="0" xfId="5" applyFont="1" applyAlignment="1">
      <alignment horizontal="left" vertical="center" wrapText="1"/>
    </xf>
    <xf numFmtId="0" fontId="70" fillId="0" borderId="0" xfId="5" applyFont="1" applyAlignment="1">
      <alignment horizontal="left" vertical="center" wrapText="1"/>
    </xf>
    <xf numFmtId="0" fontId="10" fillId="0" borderId="0" xfId="5" applyFont="1" applyAlignment="1">
      <alignment horizontal="left" vertical="center" wrapText="1"/>
    </xf>
    <xf numFmtId="0" fontId="18" fillId="0" borderId="1" xfId="5" applyFont="1" applyBorder="1" applyAlignment="1">
      <alignment horizontal="left" vertical="top" wrapText="1"/>
    </xf>
    <xf numFmtId="0" fontId="25" fillId="14" borderId="1" xfId="5" applyFont="1" applyFill="1" applyBorder="1" applyAlignment="1">
      <alignment horizontal="center" vertical="center"/>
    </xf>
    <xf numFmtId="0" fontId="55" fillId="23" borderId="1" xfId="5" applyFont="1" applyFill="1" applyBorder="1" applyAlignment="1">
      <alignment horizontal="center" vertical="center"/>
    </xf>
    <xf numFmtId="0" fontId="28" fillId="0" borderId="1" xfId="5" applyFont="1" applyBorder="1" applyAlignment="1">
      <alignment horizontal="center" vertical="top" wrapText="1"/>
    </xf>
    <xf numFmtId="0" fontId="28" fillId="0" borderId="1" xfId="5" applyFont="1" applyBorder="1" applyAlignment="1">
      <alignment horizontal="left" vertical="top" wrapText="1"/>
    </xf>
    <xf numFmtId="9" fontId="18" fillId="0" borderId="1" xfId="5" applyNumberFormat="1" applyFont="1" applyBorder="1" applyAlignment="1">
      <alignment horizontal="center" vertical="top" wrapText="1"/>
    </xf>
    <xf numFmtId="0" fontId="69" fillId="21" borderId="39" xfId="5" applyFont="1" applyFill="1" applyBorder="1" applyAlignment="1">
      <alignment horizontal="left" vertical="center"/>
    </xf>
    <xf numFmtId="0" fontId="69" fillId="21" borderId="53" xfId="5" applyFont="1" applyFill="1" applyBorder="1" applyAlignment="1">
      <alignment horizontal="left" vertical="center"/>
    </xf>
    <xf numFmtId="0" fontId="69" fillId="21" borderId="43" xfId="5" applyFont="1" applyFill="1" applyBorder="1" applyAlignment="1">
      <alignment horizontal="left" vertical="center"/>
    </xf>
    <xf numFmtId="0" fontId="19" fillId="17" borderId="2" xfId="5" applyFont="1" applyFill="1" applyBorder="1" applyAlignment="1">
      <alignment horizontal="center" vertical="center"/>
    </xf>
    <xf numFmtId="0" fontId="19" fillId="17" borderId="5" xfId="5" applyFont="1" applyFill="1" applyBorder="1" applyAlignment="1">
      <alignment horizontal="center" vertical="center"/>
    </xf>
    <xf numFmtId="0" fontId="19" fillId="17" borderId="44" xfId="5" applyFont="1" applyFill="1" applyBorder="1" applyAlignment="1">
      <alignment horizontal="center" vertical="center"/>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0" xfId="0" applyFont="1" applyAlignment="1">
      <alignment horizontal="left" vertical="center" wrapText="1"/>
    </xf>
    <xf numFmtId="0" fontId="25" fillId="8" borderId="6" xfId="0" applyFont="1" applyFill="1" applyBorder="1" applyAlignment="1">
      <alignment horizontal="center" vertical="center" wrapText="1"/>
    </xf>
    <xf numFmtId="0" fontId="25" fillId="8" borderId="23" xfId="0" applyFont="1" applyFill="1" applyBorder="1" applyAlignment="1">
      <alignment horizontal="center" vertical="center" wrapText="1"/>
    </xf>
    <xf numFmtId="0" fontId="25" fillId="8" borderId="19" xfId="0" applyFont="1" applyFill="1" applyBorder="1" applyAlignment="1">
      <alignment horizontal="center" vertical="center" wrapText="1"/>
    </xf>
    <xf numFmtId="0" fontId="25" fillId="8" borderId="22" xfId="0" applyFont="1" applyFill="1" applyBorder="1" applyAlignment="1">
      <alignment horizontal="center" vertical="center" wrapText="1"/>
    </xf>
    <xf numFmtId="0" fontId="10" fillId="4" borderId="1" xfId="0" applyFont="1" applyFill="1" applyBorder="1" applyAlignment="1">
      <alignment horizontal="left" vertical="top" wrapText="1"/>
    </xf>
    <xf numFmtId="0" fontId="74" fillId="0" borderId="0" xfId="0" applyFont="1" applyAlignment="1">
      <alignment horizontal="center" vertical="center" wrapText="1"/>
    </xf>
    <xf numFmtId="0" fontId="21" fillId="4" borderId="2" xfId="0" applyFont="1" applyFill="1" applyBorder="1" applyAlignment="1">
      <alignment horizontal="left" vertical="center" wrapText="1"/>
    </xf>
    <xf numFmtId="0" fontId="21" fillId="4" borderId="5" xfId="0" applyFont="1" applyFill="1" applyBorder="1" applyAlignment="1">
      <alignment horizontal="left" vertical="center" wrapText="1"/>
    </xf>
    <xf numFmtId="0" fontId="21" fillId="4" borderId="3"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1" fillId="4" borderId="15" xfId="0" applyFont="1" applyFill="1" applyBorder="1" applyAlignment="1">
      <alignment horizontal="left" vertical="center" wrapText="1"/>
    </xf>
    <xf numFmtId="0" fontId="21" fillId="4" borderId="16"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5"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1" fillId="4" borderId="13"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21" fillId="4" borderId="3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5" fillId="2" borderId="29" xfId="0" applyFont="1" applyFill="1" applyBorder="1" applyAlignment="1">
      <alignment horizontal="left" vertical="center" wrapText="1"/>
    </xf>
    <xf numFmtId="0" fontId="25" fillId="2" borderId="18" xfId="0" applyFont="1" applyFill="1" applyBorder="1" applyAlignment="1">
      <alignment horizontal="left" vertical="center" wrapText="1"/>
    </xf>
    <xf numFmtId="0" fontId="25" fillId="2" borderId="30"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2" fillId="4" borderId="31" xfId="0" applyFont="1" applyFill="1" applyBorder="1" applyAlignment="1">
      <alignment horizontal="left" vertical="center" wrapText="1"/>
    </xf>
    <xf numFmtId="0" fontId="22" fillId="4" borderId="32" xfId="0" applyFont="1" applyFill="1" applyBorder="1" applyAlignment="1">
      <alignment horizontal="left" vertical="center" wrapText="1"/>
    </xf>
    <xf numFmtId="0" fontId="22" fillId="2" borderId="10" xfId="0" applyFont="1" applyFill="1" applyBorder="1" applyAlignment="1">
      <alignment horizontal="left" vertical="center" wrapText="1"/>
    </xf>
    <xf numFmtId="0" fontId="22" fillId="2" borderId="11" xfId="0" applyFont="1" applyFill="1" applyBorder="1" applyAlignment="1">
      <alignment horizontal="left" vertical="center" wrapText="1"/>
    </xf>
    <xf numFmtId="0" fontId="20" fillId="13" borderId="11" xfId="0" applyFont="1" applyFill="1" applyBorder="1" applyAlignment="1">
      <alignment horizontal="left" vertical="center"/>
    </xf>
    <xf numFmtId="0" fontId="20" fillId="13" borderId="12" xfId="0" applyFont="1" applyFill="1" applyBorder="1" applyAlignment="1">
      <alignment horizontal="left" vertical="center"/>
    </xf>
    <xf numFmtId="0" fontId="22" fillId="2" borderId="13"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0" fillId="13" borderId="1" xfId="0" applyFont="1" applyFill="1" applyBorder="1" applyAlignment="1">
      <alignment horizontal="left" vertical="center"/>
    </xf>
    <xf numFmtId="0" fontId="20" fillId="13" borderId="14" xfId="0" applyFont="1" applyFill="1" applyBorder="1" applyAlignment="1">
      <alignment horizontal="left" vertical="center"/>
    </xf>
    <xf numFmtId="0" fontId="20" fillId="16" borderId="52" xfId="0" applyFont="1" applyFill="1" applyBorder="1" applyAlignment="1">
      <alignment horizontal="left" vertical="top" wrapText="1"/>
    </xf>
    <xf numFmtId="0" fontId="20" fillId="16" borderId="0" xfId="0" applyFont="1" applyFill="1" applyAlignment="1">
      <alignment horizontal="left" vertical="top" wrapText="1"/>
    </xf>
    <xf numFmtId="0" fontId="20" fillId="16" borderId="52" xfId="0" applyFont="1" applyFill="1" applyBorder="1" applyAlignment="1">
      <alignment horizontal="left" vertical="center" wrapText="1"/>
    </xf>
    <xf numFmtId="0" fontId="20" fillId="16" borderId="0" xfId="0" applyFont="1" applyFill="1" applyAlignment="1">
      <alignment horizontal="left" vertical="center" wrapText="1"/>
    </xf>
    <xf numFmtId="14" fontId="20" fillId="13" borderId="1" xfId="0" applyNumberFormat="1" applyFont="1" applyFill="1" applyBorder="1" applyAlignment="1">
      <alignment horizontal="left" vertical="center"/>
    </xf>
    <xf numFmtId="14" fontId="20" fillId="13" borderId="14" xfId="0" applyNumberFormat="1" applyFont="1" applyFill="1" applyBorder="1" applyAlignment="1">
      <alignment horizontal="left" vertical="center"/>
    </xf>
    <xf numFmtId="0" fontId="22" fillId="2" borderId="24" xfId="0" applyFont="1" applyFill="1" applyBorder="1" applyAlignment="1">
      <alignment horizontal="left" vertical="center" wrapText="1"/>
    </xf>
    <xf numFmtId="0" fontId="22" fillId="2" borderId="25" xfId="0" applyFont="1" applyFill="1" applyBorder="1" applyAlignment="1">
      <alignment horizontal="left" vertical="center" wrapText="1"/>
    </xf>
    <xf numFmtId="14" fontId="20" fillId="13" borderId="16" xfId="0" applyNumberFormat="1" applyFont="1" applyFill="1" applyBorder="1" applyAlignment="1">
      <alignment horizontal="left" vertical="center"/>
    </xf>
    <xf numFmtId="14" fontId="20" fillId="13" borderId="17" xfId="0" applyNumberFormat="1" applyFont="1" applyFill="1" applyBorder="1" applyAlignment="1">
      <alignment horizontal="left" vertical="center"/>
    </xf>
    <xf numFmtId="0" fontId="25" fillId="2" borderId="13" xfId="0" applyFont="1" applyFill="1" applyBorder="1" applyAlignment="1">
      <alignment horizontal="left" vertical="center" wrapText="1"/>
    </xf>
    <xf numFmtId="0" fontId="25" fillId="2" borderId="1" xfId="0" applyFont="1" applyFill="1" applyBorder="1" applyAlignment="1">
      <alignment horizontal="left" vertical="center" wrapText="1"/>
    </xf>
    <xf numFmtId="0" fontId="20" fillId="3" borderId="32" xfId="0" applyFont="1" applyFill="1" applyBorder="1" applyAlignment="1">
      <alignment horizontal="center" vertical="center"/>
    </xf>
    <xf numFmtId="0" fontId="20" fillId="3" borderId="4" xfId="0" applyFont="1" applyFill="1" applyBorder="1" applyAlignment="1">
      <alignment horizontal="center" vertical="center"/>
    </xf>
    <xf numFmtId="0" fontId="20" fillId="13" borderId="16" xfId="0" applyFont="1" applyFill="1" applyBorder="1" applyAlignment="1" applyProtection="1">
      <alignment horizontal="left" vertical="center"/>
      <protection locked="0"/>
    </xf>
    <xf numFmtId="0" fontId="20" fillId="13" borderId="17" xfId="0" applyFont="1" applyFill="1" applyBorder="1" applyAlignment="1" applyProtection="1">
      <alignment horizontal="left" vertical="center"/>
      <protection locked="0"/>
    </xf>
    <xf numFmtId="0" fontId="75" fillId="0" borderId="0" xfId="0" applyFont="1" applyAlignment="1">
      <alignment horizontal="left" vertical="center" wrapText="1"/>
    </xf>
    <xf numFmtId="0" fontId="22" fillId="2" borderId="30"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29" xfId="0" applyFont="1" applyFill="1" applyBorder="1" applyAlignment="1">
      <alignment horizontal="left" vertical="center" wrapText="1"/>
    </xf>
    <xf numFmtId="0" fontId="22" fillId="2" borderId="18" xfId="0" applyFont="1" applyFill="1" applyBorder="1" applyAlignment="1">
      <alignment horizontal="left" vertical="center" wrapText="1"/>
    </xf>
    <xf numFmtId="0" fontId="20" fillId="13" borderId="11" xfId="0" applyFont="1" applyFill="1" applyBorder="1" applyAlignment="1">
      <alignment horizontal="left" vertical="center" wrapText="1"/>
    </xf>
    <xf numFmtId="0" fontId="20" fillId="13" borderId="12" xfId="0" applyFont="1" applyFill="1" applyBorder="1" applyAlignment="1">
      <alignment horizontal="left" vertical="center" wrapText="1"/>
    </xf>
    <xf numFmtId="0" fontId="22" fillId="2" borderId="1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0" fillId="16" borderId="52" xfId="0" applyFont="1" applyFill="1" applyBorder="1" applyAlignment="1">
      <alignment horizontal="left" vertical="top"/>
    </xf>
    <xf numFmtId="0" fontId="20" fillId="16" borderId="0" xfId="0" applyFont="1" applyFill="1" applyAlignment="1">
      <alignment horizontal="left" vertical="top"/>
    </xf>
    <xf numFmtId="0" fontId="20" fillId="4" borderId="15" xfId="0" applyFont="1" applyFill="1" applyBorder="1" applyAlignment="1">
      <alignment horizontal="left" vertical="center" wrapText="1"/>
    </xf>
    <xf numFmtId="0" fontId="20" fillId="4" borderId="16" xfId="0" applyFont="1" applyFill="1" applyBorder="1" applyAlignment="1">
      <alignment horizontal="left" vertical="center" wrapText="1"/>
    </xf>
    <xf numFmtId="0" fontId="20" fillId="4" borderId="24" xfId="0" applyFont="1" applyFill="1" applyBorder="1" applyAlignment="1">
      <alignment horizontal="left" vertical="center" wrapText="1"/>
    </xf>
    <xf numFmtId="0" fontId="20" fillId="4" borderId="26" xfId="0" applyFont="1" applyFill="1" applyBorder="1" applyAlignment="1">
      <alignment horizontal="left" vertical="center" wrapText="1"/>
    </xf>
    <xf numFmtId="0" fontId="20" fillId="4" borderId="25" xfId="0" applyFont="1" applyFill="1" applyBorder="1" applyAlignment="1">
      <alignment horizontal="left" vertical="center" wrapText="1"/>
    </xf>
    <xf numFmtId="0" fontId="21" fillId="16" borderId="52" xfId="0" applyFont="1" applyFill="1" applyBorder="1" applyAlignment="1">
      <alignment horizontal="left" vertical="center" wrapText="1"/>
    </xf>
    <xf numFmtId="0" fontId="21" fillId="16" borderId="0" xfId="0" applyFont="1" applyFill="1" applyAlignment="1">
      <alignment horizontal="left" vertical="center" wrapText="1"/>
    </xf>
    <xf numFmtId="0" fontId="20" fillId="13" borderId="1" xfId="0" applyFont="1" applyFill="1" applyBorder="1" applyAlignment="1" applyProtection="1">
      <alignment horizontal="left" vertical="center"/>
      <protection locked="0"/>
    </xf>
    <xf numFmtId="0" fontId="20" fillId="13" borderId="14" xfId="0" applyFont="1" applyFill="1" applyBorder="1" applyAlignment="1" applyProtection="1">
      <alignment horizontal="left" vertical="center"/>
      <protection locked="0"/>
    </xf>
    <xf numFmtId="0" fontId="20" fillId="13" borderId="11" xfId="0" applyFont="1" applyFill="1" applyBorder="1" applyAlignment="1" applyProtection="1">
      <alignment horizontal="left" vertical="center"/>
      <protection locked="0"/>
    </xf>
    <xf numFmtId="0" fontId="20" fillId="13" borderId="12" xfId="0" applyFont="1" applyFill="1" applyBorder="1" applyAlignment="1" applyProtection="1">
      <alignment horizontal="left" vertical="center"/>
      <protection locked="0"/>
    </xf>
    <xf numFmtId="14" fontId="20" fillId="13" borderId="1" xfId="0" applyNumberFormat="1" applyFont="1" applyFill="1" applyBorder="1" applyAlignment="1" applyProtection="1">
      <alignment horizontal="left" vertical="center"/>
      <protection locked="0"/>
    </xf>
    <xf numFmtId="14" fontId="20" fillId="13" borderId="14" xfId="0" applyNumberFormat="1" applyFont="1" applyFill="1" applyBorder="1" applyAlignment="1" applyProtection="1">
      <alignment horizontal="left" vertical="center"/>
      <protection locked="0"/>
    </xf>
    <xf numFmtId="14" fontId="20" fillId="13" borderId="16" xfId="0" applyNumberFormat="1" applyFont="1" applyFill="1" applyBorder="1" applyAlignment="1" applyProtection="1">
      <alignment horizontal="left" vertical="center"/>
      <protection locked="0"/>
    </xf>
    <xf numFmtId="14" fontId="20" fillId="13" borderId="17" xfId="0" applyNumberFormat="1" applyFont="1" applyFill="1" applyBorder="1" applyAlignment="1" applyProtection="1">
      <alignment horizontal="left" vertical="center"/>
      <protection locked="0"/>
    </xf>
    <xf numFmtId="0" fontId="21" fillId="16" borderId="52" xfId="0" applyFont="1" applyFill="1" applyBorder="1" applyAlignment="1">
      <alignment horizontal="left" vertical="top" wrapText="1"/>
    </xf>
    <xf numFmtId="0" fontId="21" fillId="16" borderId="0" xfId="0" applyFont="1" applyFill="1" applyAlignment="1">
      <alignment horizontal="left" vertical="top" wrapText="1"/>
    </xf>
    <xf numFmtId="0" fontId="21" fillId="4" borderId="31" xfId="0" applyFont="1" applyFill="1" applyBorder="1" applyAlignment="1">
      <alignment horizontal="left" vertical="center" wrapText="1"/>
    </xf>
    <xf numFmtId="0" fontId="21" fillId="4" borderId="32" xfId="0" applyFont="1" applyFill="1" applyBorder="1" applyAlignment="1">
      <alignment horizontal="left" vertical="center" wrapText="1"/>
    </xf>
    <xf numFmtId="0" fontId="21" fillId="4" borderId="34" xfId="0" applyFont="1" applyFill="1" applyBorder="1" applyAlignment="1">
      <alignment horizontal="left" vertical="center" wrapText="1"/>
    </xf>
    <xf numFmtId="0" fontId="21" fillId="4" borderId="23" xfId="0" applyFont="1" applyFill="1" applyBorder="1" applyAlignment="1">
      <alignment horizontal="left" vertical="center" wrapText="1"/>
    </xf>
    <xf numFmtId="0" fontId="74" fillId="0" borderId="0" xfId="0" applyFont="1" applyAlignment="1">
      <alignment horizontal="left" vertical="center" wrapText="1"/>
    </xf>
    <xf numFmtId="0" fontId="26" fillId="4" borderId="39" xfId="0" applyFont="1" applyFill="1" applyBorder="1" applyAlignment="1">
      <alignment horizontal="center" vertical="center" wrapText="1"/>
    </xf>
    <xf numFmtId="0" fontId="26" fillId="4" borderId="43" xfId="0" applyFont="1" applyFill="1" applyBorder="1" applyAlignment="1">
      <alignment horizontal="center" vertical="center" wrapText="1"/>
    </xf>
    <xf numFmtId="0" fontId="22" fillId="2" borderId="15" xfId="0" applyFont="1" applyFill="1" applyBorder="1" applyAlignment="1">
      <alignment horizontal="left" vertical="center" wrapText="1"/>
    </xf>
    <xf numFmtId="0" fontId="22" fillId="2" borderId="16" xfId="0" applyFont="1" applyFill="1" applyBorder="1" applyAlignment="1">
      <alignment horizontal="left" vertical="center" wrapText="1"/>
    </xf>
    <xf numFmtId="0" fontId="20" fillId="13" borderId="16" xfId="0" applyFont="1" applyFill="1" applyBorder="1" applyAlignment="1">
      <alignment horizontal="left" vertical="center"/>
    </xf>
    <xf numFmtId="0" fontId="20" fillId="13" borderId="17" xfId="0" applyFont="1" applyFill="1" applyBorder="1" applyAlignment="1">
      <alignment horizontal="left" vertical="center"/>
    </xf>
    <xf numFmtId="0" fontId="72" fillId="16" borderId="63" xfId="7" applyFont="1" applyFill="1" applyBorder="1" applyAlignment="1">
      <alignment horizontal="center"/>
    </xf>
    <xf numFmtId="0" fontId="72" fillId="16" borderId="64" xfId="7" applyFont="1" applyFill="1" applyBorder="1" applyAlignment="1">
      <alignment horizontal="center"/>
    </xf>
    <xf numFmtId="0" fontId="72" fillId="16" borderId="65" xfId="7" applyFont="1" applyFill="1" applyBorder="1" applyAlignment="1">
      <alignment horizontal="center"/>
    </xf>
    <xf numFmtId="0" fontId="12" fillId="0" borderId="0" xfId="7" applyAlignment="1">
      <alignment horizontal="left"/>
    </xf>
    <xf numFmtId="0" fontId="12" fillId="0" borderId="9" xfId="7" applyBorder="1" applyAlignment="1">
      <alignment horizontal="left"/>
    </xf>
    <xf numFmtId="0" fontId="12" fillId="0" borderId="66" xfId="7" applyBorder="1" applyAlignment="1">
      <alignment horizontal="left"/>
    </xf>
    <xf numFmtId="0" fontId="12" fillId="0" borderId="42" xfId="7" applyBorder="1" applyAlignment="1">
      <alignment horizontal="left"/>
    </xf>
    <xf numFmtId="0" fontId="24" fillId="13" borderId="0" xfId="0" applyFont="1" applyFill="1" applyAlignment="1">
      <alignment horizontal="center" vertical="center"/>
    </xf>
    <xf numFmtId="0" fontId="24" fillId="14" borderId="0" xfId="0" applyFont="1" applyFill="1" applyAlignment="1">
      <alignment horizontal="center" vertical="center"/>
    </xf>
    <xf numFmtId="0" fontId="24" fillId="15" borderId="0" xfId="0" applyFont="1" applyFill="1" applyAlignment="1">
      <alignment horizontal="center" vertical="center"/>
    </xf>
    <xf numFmtId="14" fontId="24" fillId="11" borderId="19" xfId="0" applyNumberFormat="1" applyFont="1" applyFill="1" applyBorder="1" applyAlignment="1">
      <alignment horizontal="center" vertical="center" wrapText="1"/>
    </xf>
    <xf numFmtId="14" fontId="24" fillId="11" borderId="21" xfId="0" applyNumberFormat="1" applyFont="1" applyFill="1" applyBorder="1" applyAlignment="1">
      <alignment horizontal="center" vertical="center" wrapText="1"/>
    </xf>
    <xf numFmtId="0" fontId="25" fillId="12" borderId="19" xfId="0" applyFont="1" applyFill="1" applyBorder="1" applyAlignment="1">
      <alignment horizontal="center" vertical="center"/>
    </xf>
    <xf numFmtId="0" fontId="25" fillId="12" borderId="20" xfId="0" applyFont="1" applyFill="1" applyBorder="1" applyAlignment="1">
      <alignment horizontal="center" vertical="center"/>
    </xf>
    <xf numFmtId="0" fontId="25" fillId="12" borderId="21" xfId="0" applyFont="1" applyFill="1" applyBorder="1" applyAlignment="1">
      <alignment horizontal="center" vertical="center"/>
    </xf>
    <xf numFmtId="0" fontId="22" fillId="2" borderId="33"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23" xfId="0" applyFont="1" applyFill="1" applyBorder="1" applyAlignment="1">
      <alignment horizontal="center" vertical="center" wrapText="1"/>
    </xf>
    <xf numFmtId="0" fontId="22" fillId="2" borderId="35" xfId="0" applyFont="1" applyFill="1" applyBorder="1" applyAlignment="1">
      <alignment horizontal="center" vertical="center" wrapText="1"/>
    </xf>
    <xf numFmtId="0" fontId="22" fillId="2" borderId="26" xfId="0" applyFont="1" applyFill="1" applyBorder="1" applyAlignment="1">
      <alignment horizontal="center" vertical="center" wrapText="1"/>
    </xf>
    <xf numFmtId="0" fontId="22" fillId="2" borderId="36"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16" xfId="0" applyFont="1" applyFill="1" applyBorder="1" applyAlignment="1">
      <alignment horizontal="center" vertical="center" wrapText="1"/>
    </xf>
    <xf numFmtId="14" fontId="22" fillId="7" borderId="11" xfId="0" applyNumberFormat="1" applyFont="1" applyFill="1" applyBorder="1" applyAlignment="1">
      <alignment horizontal="center" vertical="center" wrapText="1"/>
    </xf>
    <xf numFmtId="0" fontId="25" fillId="5" borderId="11" xfId="0" applyFont="1" applyFill="1" applyBorder="1" applyAlignment="1">
      <alignment horizontal="center" vertical="center"/>
    </xf>
    <xf numFmtId="0" fontId="32" fillId="13" borderId="2" xfId="0" applyFont="1" applyFill="1" applyBorder="1" applyAlignment="1">
      <alignment horizontal="center" vertical="center" wrapText="1"/>
    </xf>
    <xf numFmtId="0" fontId="20" fillId="13" borderId="5" xfId="0" applyFont="1" applyFill="1" applyBorder="1" applyAlignment="1">
      <alignment horizontal="center" vertical="center" wrapText="1"/>
    </xf>
    <xf numFmtId="0" fontId="20" fillId="13" borderId="44" xfId="0" applyFont="1" applyFill="1" applyBorder="1" applyAlignment="1">
      <alignment horizontal="center" vertical="center" wrapText="1"/>
    </xf>
    <xf numFmtId="0" fontId="32" fillId="14" borderId="2" xfId="0" applyFont="1" applyFill="1" applyBorder="1" applyAlignment="1">
      <alignment horizontal="center" vertical="center" wrapText="1"/>
    </xf>
    <xf numFmtId="0" fontId="20" fillId="14" borderId="5" xfId="0" applyFont="1" applyFill="1" applyBorder="1" applyAlignment="1">
      <alignment horizontal="center" vertical="center" wrapText="1"/>
    </xf>
    <xf numFmtId="0" fontId="20" fillId="14" borderId="44" xfId="0" applyFont="1" applyFill="1" applyBorder="1" applyAlignment="1">
      <alignment horizontal="center" vertical="center" wrapText="1"/>
    </xf>
    <xf numFmtId="0" fontId="25" fillId="3" borderId="11" xfId="0" applyFont="1" applyFill="1" applyBorder="1" applyAlignment="1">
      <alignment horizontal="center" vertical="center"/>
    </xf>
    <xf numFmtId="0" fontId="25" fillId="3" borderId="12" xfId="0" applyFont="1" applyFill="1" applyBorder="1" applyAlignment="1">
      <alignment horizontal="center" vertical="center"/>
    </xf>
    <xf numFmtId="0" fontId="22" fillId="2" borderId="63" xfId="0" applyFont="1" applyFill="1" applyBorder="1" applyAlignment="1">
      <alignment horizontal="center" vertical="center" wrapText="1"/>
    </xf>
    <xf numFmtId="0" fontId="22" fillId="2" borderId="64" xfId="0" applyFont="1" applyFill="1" applyBorder="1" applyAlignment="1">
      <alignment horizontal="center" vertical="center" wrapText="1"/>
    </xf>
    <xf numFmtId="0" fontId="22" fillId="2" borderId="71" xfId="0" applyFont="1" applyFill="1" applyBorder="1" applyAlignment="1">
      <alignment horizontal="center" vertical="center" wrapText="1"/>
    </xf>
    <xf numFmtId="0" fontId="48" fillId="4" borderId="39" xfId="0" applyFont="1" applyFill="1" applyBorder="1" applyAlignment="1">
      <alignment horizontal="center" vertical="center" wrapText="1"/>
    </xf>
    <xf numFmtId="0" fontId="48" fillId="4" borderId="43" xfId="0" applyFont="1" applyFill="1" applyBorder="1" applyAlignment="1">
      <alignment horizontal="center" vertical="center" wrapText="1"/>
    </xf>
    <xf numFmtId="0" fontId="22" fillId="2" borderId="69" xfId="0" applyFont="1" applyFill="1" applyBorder="1" applyAlignment="1">
      <alignment horizontal="center" vertical="center" wrapText="1"/>
    </xf>
    <xf numFmtId="0" fontId="22" fillId="2" borderId="70" xfId="0" applyFont="1" applyFill="1" applyBorder="1" applyAlignment="1">
      <alignment horizontal="center" vertical="center" wrapText="1"/>
    </xf>
    <xf numFmtId="0" fontId="25" fillId="2" borderId="70" xfId="0" applyFont="1" applyFill="1" applyBorder="1" applyAlignment="1">
      <alignment horizontal="center" vertical="center" wrapText="1"/>
    </xf>
    <xf numFmtId="3" fontId="22" fillId="2" borderId="1" xfId="0" applyNumberFormat="1" applyFont="1" applyFill="1" applyBorder="1" applyAlignment="1">
      <alignment horizontal="center" vertical="center"/>
    </xf>
    <xf numFmtId="3" fontId="22" fillId="2" borderId="16" xfId="0" applyNumberFormat="1" applyFont="1" applyFill="1" applyBorder="1" applyAlignment="1">
      <alignment horizontal="center" vertical="center"/>
    </xf>
    <xf numFmtId="0" fontId="25" fillId="9" borderId="19" xfId="0" applyFont="1" applyFill="1" applyBorder="1" applyAlignment="1">
      <alignment horizontal="center" vertical="center"/>
    </xf>
    <xf numFmtId="0" fontId="25" fillId="9" borderId="20" xfId="0" applyFont="1" applyFill="1" applyBorder="1" applyAlignment="1">
      <alignment horizontal="center" vertical="center"/>
    </xf>
    <xf numFmtId="0" fontId="25" fillId="9" borderId="46" xfId="0" applyFont="1" applyFill="1" applyBorder="1" applyAlignment="1">
      <alignment horizontal="center" vertical="center"/>
    </xf>
    <xf numFmtId="0" fontId="22" fillId="21" borderId="1" xfId="0" applyFont="1" applyFill="1" applyBorder="1" applyAlignment="1">
      <alignment horizontal="center" vertical="center" wrapText="1"/>
    </xf>
    <xf numFmtId="0" fontId="22" fillId="21" borderId="14" xfId="0" applyFont="1" applyFill="1" applyBorder="1" applyAlignment="1">
      <alignment horizontal="center" vertical="center" wrapText="1"/>
    </xf>
    <xf numFmtId="0" fontId="24" fillId="10" borderId="33" xfId="0" applyFont="1" applyFill="1" applyBorder="1" applyAlignment="1">
      <alignment horizontal="center" vertical="center" wrapText="1"/>
    </xf>
    <xf numFmtId="0" fontId="24" fillId="10" borderId="47" xfId="0" applyFont="1" applyFill="1" applyBorder="1" applyAlignment="1">
      <alignment horizontal="center" vertical="center" wrapText="1"/>
    </xf>
    <xf numFmtId="0" fontId="24" fillId="10" borderId="6" xfId="0" applyFont="1" applyFill="1" applyBorder="1" applyAlignment="1">
      <alignment horizontal="center" vertical="center" wrapText="1"/>
    </xf>
    <xf numFmtId="0" fontId="24" fillId="10" borderId="48" xfId="0" applyFont="1" applyFill="1" applyBorder="1" applyAlignment="1">
      <alignment horizontal="center" vertical="center" wrapText="1"/>
    </xf>
    <xf numFmtId="0" fontId="25" fillId="10" borderId="6" xfId="0" applyFont="1" applyFill="1" applyBorder="1" applyAlignment="1">
      <alignment horizontal="center" vertical="center" wrapText="1"/>
    </xf>
    <xf numFmtId="0" fontId="25" fillId="10" borderId="48" xfId="0" applyFont="1" applyFill="1" applyBorder="1" applyAlignment="1">
      <alignment horizontal="center" vertical="center" wrapText="1"/>
    </xf>
    <xf numFmtId="0" fontId="24" fillId="10" borderId="35" xfId="0" applyFont="1" applyFill="1" applyBorder="1" applyAlignment="1">
      <alignment horizontal="center" vertical="center" wrapText="1"/>
    </xf>
    <xf numFmtId="0" fontId="24" fillId="10" borderId="26" xfId="0" applyFont="1" applyFill="1" applyBorder="1" applyAlignment="1">
      <alignment horizontal="center" vertical="center" wrapText="1"/>
    </xf>
    <xf numFmtId="0" fontId="24" fillId="10" borderId="50" xfId="0" applyFont="1" applyFill="1" applyBorder="1" applyAlignment="1">
      <alignment horizontal="center" vertical="center" wrapText="1"/>
    </xf>
    <xf numFmtId="0" fontId="37" fillId="15" borderId="2" xfId="0" applyFont="1" applyFill="1" applyBorder="1" applyAlignment="1">
      <alignment horizontal="center" vertical="center" wrapText="1"/>
    </xf>
    <xf numFmtId="0" fontId="37" fillId="15" borderId="5" xfId="0" applyFont="1" applyFill="1" applyBorder="1" applyAlignment="1">
      <alignment horizontal="center" vertical="center" wrapText="1"/>
    </xf>
    <xf numFmtId="0" fontId="37" fillId="15" borderId="45" xfId="0" applyFont="1" applyFill="1" applyBorder="1" applyAlignment="1">
      <alignment horizontal="center" vertical="center" wrapText="1"/>
    </xf>
    <xf numFmtId="0" fontId="20" fillId="14" borderId="39" xfId="0" applyFont="1" applyFill="1" applyBorder="1" applyAlignment="1" applyProtection="1">
      <alignment horizontal="left" vertical="center"/>
      <protection locked="0"/>
    </xf>
    <xf numFmtId="0" fontId="20" fillId="14" borderId="53" xfId="0" applyFont="1" applyFill="1" applyBorder="1" applyAlignment="1" applyProtection="1">
      <alignment horizontal="left" vertical="center"/>
      <protection locked="0"/>
    </xf>
    <xf numFmtId="0" fontId="20" fillId="14" borderId="40" xfId="0" applyFont="1" applyFill="1" applyBorder="1" applyAlignment="1" applyProtection="1">
      <alignment horizontal="left" vertical="center"/>
      <protection locked="0"/>
    </xf>
    <xf numFmtId="0" fontId="25" fillId="2" borderId="15" xfId="0" applyFont="1" applyFill="1" applyBorder="1" applyAlignment="1">
      <alignment horizontal="left" vertical="center" wrapText="1"/>
    </xf>
    <xf numFmtId="0" fontId="25" fillId="2" borderId="16" xfId="0" applyFont="1" applyFill="1" applyBorder="1" applyAlignment="1">
      <alignment horizontal="left" vertical="center" wrapText="1"/>
    </xf>
    <xf numFmtId="0" fontId="20" fillId="16" borderId="52" xfId="0" applyFont="1" applyFill="1" applyBorder="1" applyAlignment="1">
      <alignment horizontal="center" vertical="center" wrapText="1"/>
    </xf>
    <xf numFmtId="0" fontId="20" fillId="16" borderId="0" xfId="0" applyFont="1" applyFill="1" applyAlignment="1">
      <alignment horizontal="center" vertical="center" wrapText="1"/>
    </xf>
    <xf numFmtId="14" fontId="21" fillId="14" borderId="16" xfId="0" applyNumberFormat="1" applyFont="1" applyFill="1" applyBorder="1" applyAlignment="1" applyProtection="1">
      <alignment horizontal="left" vertical="center"/>
      <protection locked="0"/>
    </xf>
    <xf numFmtId="14" fontId="21" fillId="14" borderId="17" xfId="0" applyNumberFormat="1" applyFont="1" applyFill="1" applyBorder="1" applyAlignment="1" applyProtection="1">
      <alignment horizontal="left" vertical="center"/>
      <protection locked="0"/>
    </xf>
    <xf numFmtId="0" fontId="25" fillId="2" borderId="37" xfId="0" applyFont="1" applyFill="1" applyBorder="1" applyAlignment="1">
      <alignment horizontal="center" vertical="center" wrapText="1"/>
    </xf>
    <xf numFmtId="0" fontId="25" fillId="2" borderId="28" xfId="0" applyFont="1" applyFill="1" applyBorder="1" applyAlignment="1">
      <alignment horizontal="center" vertical="center" wrapText="1"/>
    </xf>
    <xf numFmtId="0" fontId="25" fillId="2" borderId="41" xfId="0" applyFont="1" applyFill="1" applyBorder="1" applyAlignment="1">
      <alignment horizontal="center" vertical="center" wrapText="1"/>
    </xf>
    <xf numFmtId="0" fontId="25" fillId="2" borderId="42"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25" fillId="2" borderId="21" xfId="0" applyFont="1" applyFill="1" applyBorder="1" applyAlignment="1">
      <alignment horizontal="center" vertical="center" wrapText="1"/>
    </xf>
    <xf numFmtId="0" fontId="20" fillId="4" borderId="31" xfId="0" applyFont="1" applyFill="1" applyBorder="1" applyAlignment="1">
      <alignment horizontal="left" vertical="center" wrapText="1"/>
    </xf>
    <xf numFmtId="0" fontId="20" fillId="4" borderId="32" xfId="0" applyFont="1" applyFill="1" applyBorder="1" applyAlignment="1">
      <alignment horizontal="left" vertical="center" wrapText="1"/>
    </xf>
  </cellXfs>
  <cellStyles count="18">
    <cellStyle name="Čárka" xfId="11" builtinId="3"/>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 name="Normální 3" xfId="5" xr:uid="{8372A699-CCCC-4942-817C-82EB056CA74F}"/>
    <cellStyle name="Normální 3 2" xfId="8" xr:uid="{6F116CE4-07CE-4214-B963-92BB57A55167}"/>
    <cellStyle name="Normální 3 2 2" xfId="16" xr:uid="{8BC7CF19-A6EA-4098-8EE1-383F18EAE840}"/>
    <cellStyle name="Normální 3 3" xfId="9" xr:uid="{83EF469F-FD17-46FB-BD83-EAEF0A0F2C8F}"/>
    <cellStyle name="Normální 3 3 2" xfId="17" xr:uid="{DF605F27-1895-4292-AD26-E2F684CC4143}"/>
    <cellStyle name="Normální 3 4" xfId="10" xr:uid="{D9B02A35-C866-44DD-BB57-C9D2DBE78A1A}"/>
    <cellStyle name="Normální 3 5" xfId="13" xr:uid="{A3788ABD-D483-48D6-A203-5378DAEEB56C}"/>
    <cellStyle name="Normální 4" xfId="7" xr:uid="{2EBAD00C-17E9-42B8-810C-7327CBFDE4FB}"/>
    <cellStyle name="Normální 4 2" xfId="15" xr:uid="{31C65BF6-05BD-41B9-BCE4-E57F6788E326}"/>
    <cellStyle name="Procenta" xfId="12" builtinId="5"/>
    <cellStyle name="Procenta 2" xfId="6" xr:uid="{E22E4935-6AA5-4A88-80FF-640ADD97591B}"/>
    <cellStyle name="Procenta 2 2" xfId="14" xr:uid="{27BEA576-6333-4253-ABB3-F28262F26214}"/>
  </cellStyles>
  <dxfs count="219">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7" tint="0.7999816888943144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C00000"/>
      </font>
      <fill>
        <patternFill>
          <bgColor theme="0"/>
        </patternFill>
      </fill>
    </dxf>
    <dxf>
      <font>
        <color auto="1"/>
      </font>
      <fill>
        <patternFill>
          <bgColor theme="2" tint="-9.9948118533890809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bgColor theme="2" tint="-9.9948118533890809E-2"/>
        </patternFill>
      </fill>
    </dxf>
    <dxf>
      <font>
        <color rgb="FFC00000"/>
      </font>
      <fill>
        <patternFill>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2" tint="-9.9948118533890809E-2"/>
        </patternFill>
      </fill>
    </dxf>
    <dxf>
      <font>
        <color rgb="FFC00000"/>
      </font>
      <fill>
        <patternFill patternType="solid">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7" tint="0.79998168889431442"/>
        </patternFill>
      </fill>
    </dxf>
    <dxf>
      <font>
        <color auto="1"/>
      </font>
      <fill>
        <patternFill>
          <bgColor theme="2"/>
        </patternFill>
      </fill>
    </dxf>
    <dxf>
      <fill>
        <patternFill>
          <bgColor theme="7" tint="0.79998168889431442"/>
        </patternFill>
      </fill>
    </dxf>
    <dxf>
      <fill>
        <patternFill>
          <bgColor theme="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7" tint="0.79998168889431442"/>
        </patternFill>
      </fill>
    </dxf>
    <dxf>
      <fill>
        <patternFill>
          <bgColor theme="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dxf>
    <dxf>
      <font>
        <color theme="9" tint="-0.24994659260841701"/>
      </font>
    </dxf>
    <dxf>
      <font>
        <color theme="8" tint="-0.24994659260841701"/>
      </font>
    </dxf>
    <dxf>
      <font>
        <color theme="5" tint="-0.24994659260841701"/>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u val="double"/>
        <color theme="2"/>
      </font>
      <fill>
        <patternFill patternType="solid">
          <bgColor theme="0"/>
        </patternFill>
      </fill>
    </dxf>
    <dxf>
      <font>
        <b/>
        <i val="0"/>
        <color rgb="FFFF0000"/>
      </font>
    </dxf>
    <dxf>
      <font>
        <b/>
        <i val="0"/>
        <color rgb="FFFF0000"/>
      </font>
    </dxf>
    <dxf>
      <font>
        <b/>
        <i val="0"/>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ont>
        <b/>
        <i val="0"/>
        <color rgb="FFFF0000"/>
      </font>
    </dxf>
    <dxf>
      <font>
        <b/>
        <i val="0"/>
        <color rgb="FFFF0000"/>
      </font>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Arial"/>
        <family val="2"/>
        <charset val="238"/>
        <scheme val="none"/>
      </font>
      <fill>
        <patternFill>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357188</xdr:colOff>
      <xdr:row>2</xdr:row>
      <xdr:rowOff>62368</xdr:rowOff>
    </xdr:from>
    <xdr:to>
      <xdr:col>9</xdr:col>
      <xdr:colOff>599626</xdr:colOff>
      <xdr:row>8</xdr:row>
      <xdr:rowOff>117604</xdr:rowOff>
    </xdr:to>
    <xdr:pic>
      <xdr:nvPicPr>
        <xdr:cNvPr id="4" name="Obrázek 3" descr="A picture containing background pattern&#10;&#10;Description automatically generated">
          <a:extLst>
            <a:ext uri="{FF2B5EF4-FFF2-40B4-BE49-F238E27FC236}">
              <a16:creationId xmlns:a16="http://schemas.microsoft.com/office/drawing/2014/main" id="{F7FF58BC-06F5-43FF-8497-BEA2EF5337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61" t="3548" r="11085" b="85385"/>
        <a:stretch/>
      </xdr:blipFill>
      <xdr:spPr bwMode="auto">
        <a:xfrm>
          <a:off x="357188" y="425225"/>
          <a:ext cx="5753331" cy="114380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413884</xdr:colOff>
      <xdr:row>23</xdr:row>
      <xdr:rowOff>158750</xdr:rowOff>
    </xdr:from>
    <xdr:to>
      <xdr:col>7</xdr:col>
      <xdr:colOff>490471</xdr:colOff>
      <xdr:row>26</xdr:row>
      <xdr:rowOff>44295</xdr:rowOff>
    </xdr:to>
    <xdr:pic>
      <xdr:nvPicPr>
        <xdr:cNvPr id="5" name="Obrázek 4" descr="Obsah obrázku text, snímek obrazovky, Písmo, Grafika&#10;&#10;Obsah vygenerovaný umělou inteligencí může být nesprávný.">
          <a:extLst>
            <a:ext uri="{FF2B5EF4-FFF2-40B4-BE49-F238E27FC236}">
              <a16:creationId xmlns:a16="http://schemas.microsoft.com/office/drawing/2014/main" id="{64585135-F38E-4613-9DA6-F019433784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8527" y="8742589"/>
          <a:ext cx="3138194" cy="429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3</xdr:row>
          <xdr:rowOff>171450</xdr:rowOff>
        </xdr:from>
        <xdr:to>
          <xdr:col>2</xdr:col>
          <xdr:colOff>1200150</xdr:colOff>
          <xdr:row>3</xdr:row>
          <xdr:rowOff>933450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1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114300</xdr:rowOff>
        </xdr:from>
        <xdr:to>
          <xdr:col>2</xdr:col>
          <xdr:colOff>1162050</xdr:colOff>
          <xdr:row>4</xdr:row>
          <xdr:rowOff>800100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100-000009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xdr:row>
          <xdr:rowOff>146050</xdr:rowOff>
        </xdr:from>
        <xdr:to>
          <xdr:col>2</xdr:col>
          <xdr:colOff>1162050</xdr:colOff>
          <xdr:row>5</xdr:row>
          <xdr:rowOff>831850</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100-00000C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569197</xdr:colOff>
      <xdr:row>6</xdr:row>
      <xdr:rowOff>103288</xdr:rowOff>
    </xdr:from>
    <xdr:ext cx="4104762" cy="3451427"/>
    <xdr:pic>
      <xdr:nvPicPr>
        <xdr:cNvPr id="3" name="Obráze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17572" y="1874938"/>
          <a:ext cx="4104762" cy="3451427"/>
        </a:xfrm>
        <a:prstGeom prst="rect">
          <a:avLst/>
        </a:prstGeom>
      </xdr:spPr>
    </xdr:pic>
    <xdr:clientData/>
  </xdr:oneCellAnchor>
  <xdr:twoCellAnchor>
    <xdr:from>
      <xdr:col>6</xdr:col>
      <xdr:colOff>137118</xdr:colOff>
      <xdr:row>9</xdr:row>
      <xdr:rowOff>38729</xdr:rowOff>
    </xdr:from>
    <xdr:to>
      <xdr:col>6</xdr:col>
      <xdr:colOff>488810</xdr:colOff>
      <xdr:row>9</xdr:row>
      <xdr:rowOff>229229</xdr:rowOff>
    </xdr:to>
    <xdr:sp macro="" textlink="">
      <xdr:nvSpPr>
        <xdr:cNvPr id="4" name="Šipka: doprava 3">
          <a:extLst>
            <a:ext uri="{FF2B5EF4-FFF2-40B4-BE49-F238E27FC236}">
              <a16:creationId xmlns:a16="http://schemas.microsoft.com/office/drawing/2014/main" id="{00000000-0008-0000-0200-000004000000}"/>
            </a:ext>
          </a:extLst>
        </xdr:cNvPr>
        <xdr:cNvSpPr/>
      </xdr:nvSpPr>
      <xdr:spPr>
        <a:xfrm>
          <a:off x="6185493" y="2572379"/>
          <a:ext cx="351692"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9</xdr:col>
      <xdr:colOff>1325126</xdr:colOff>
      <xdr:row>9</xdr:row>
      <xdr:rowOff>5234</xdr:rowOff>
    </xdr:from>
    <xdr:to>
      <xdr:col>10</xdr:col>
      <xdr:colOff>288889</xdr:colOff>
      <xdr:row>9</xdr:row>
      <xdr:rowOff>182128</xdr:rowOff>
    </xdr:to>
    <xdr:sp macro="" textlink="">
      <xdr:nvSpPr>
        <xdr:cNvPr id="5" name="Šipka: doprava 4">
          <a:extLst>
            <a:ext uri="{FF2B5EF4-FFF2-40B4-BE49-F238E27FC236}">
              <a16:creationId xmlns:a16="http://schemas.microsoft.com/office/drawing/2014/main" id="{00000000-0008-0000-0200-000005000000}"/>
            </a:ext>
          </a:extLst>
        </xdr:cNvPr>
        <xdr:cNvSpPr/>
      </xdr:nvSpPr>
      <xdr:spPr>
        <a:xfrm>
          <a:off x="10859651" y="2538884"/>
          <a:ext cx="402038" cy="17689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5</xdr:col>
      <xdr:colOff>828674</xdr:colOff>
      <xdr:row>12</xdr:row>
      <xdr:rowOff>85724</xdr:rowOff>
    </xdr:from>
    <xdr:to>
      <xdr:col>6</xdr:col>
      <xdr:colOff>476249</xdr:colOff>
      <xdr:row>12</xdr:row>
      <xdr:rowOff>495299</xdr:rowOff>
    </xdr:to>
    <xdr:sp macro="" textlink="">
      <xdr:nvSpPr>
        <xdr:cNvPr id="6" name="Šipka: ohnutá nahoru 5">
          <a:extLst>
            <a:ext uri="{FF2B5EF4-FFF2-40B4-BE49-F238E27FC236}">
              <a16:creationId xmlns:a16="http://schemas.microsoft.com/office/drawing/2014/main" id="{00000000-0008-0000-0200-000006000000}"/>
            </a:ext>
          </a:extLst>
        </xdr:cNvPr>
        <xdr:cNvSpPr/>
      </xdr:nvSpPr>
      <xdr:spPr>
        <a:xfrm rot="10800000">
          <a:off x="5705474" y="4791074"/>
          <a:ext cx="819150" cy="409575"/>
        </a:xfrm>
        <a:prstGeom prst="bentUpArrow">
          <a:avLst>
            <a:gd name="adj1" fmla="val 25000"/>
            <a:gd name="adj2" fmla="val 3155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editAs="oneCell">
    <xdr:from>
      <xdr:col>6</xdr:col>
      <xdr:colOff>470647</xdr:colOff>
      <xdr:row>1</xdr:row>
      <xdr:rowOff>190500</xdr:rowOff>
    </xdr:from>
    <xdr:to>
      <xdr:col>9</xdr:col>
      <xdr:colOff>1053353</xdr:colOff>
      <xdr:row>5</xdr:row>
      <xdr:rowOff>254684</xdr:rowOff>
    </xdr:to>
    <xdr:pic>
      <xdr:nvPicPr>
        <xdr:cNvPr id="7" name="Obráze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stretch>
          <a:fillRect/>
        </a:stretch>
      </xdr:blipFill>
      <xdr:spPr>
        <a:xfrm>
          <a:off x="6488206" y="358588"/>
          <a:ext cx="4235823" cy="118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531494</xdr:colOff>
      <xdr:row>0</xdr:row>
      <xdr:rowOff>0</xdr:rowOff>
    </xdr:from>
    <xdr:ext cx="4078605" cy="1414692"/>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9494" y="0"/>
          <a:ext cx="4078605" cy="1414692"/>
        </a:xfrm>
        <a:prstGeom prst="rect">
          <a:avLst/>
        </a:prstGeom>
      </xdr:spPr>
    </xdr:pic>
    <xdr:clientData/>
  </xdr:oneCellAnchor>
  <xdr:oneCellAnchor>
    <xdr:from>
      <xdr:col>6</xdr:col>
      <xdr:colOff>76200</xdr:colOff>
      <xdr:row>7</xdr:row>
      <xdr:rowOff>45720</xdr:rowOff>
    </xdr:from>
    <xdr:ext cx="4104762" cy="3451427"/>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733800" y="1445895"/>
          <a:ext cx="4104762" cy="345142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167215</xdr:colOff>
      <xdr:row>2</xdr:row>
      <xdr:rowOff>2116</xdr:rowOff>
    </xdr:from>
    <xdr:to>
      <xdr:col>10</xdr:col>
      <xdr:colOff>370268</xdr:colOff>
      <xdr:row>40</xdr:row>
      <xdr:rowOff>47625</xdr:rowOff>
    </xdr:to>
    <xdr:sp macro="" textlink="">
      <xdr:nvSpPr>
        <xdr:cNvPr id="2" name="TextovéPole 1">
          <a:extLst>
            <a:ext uri="{FF2B5EF4-FFF2-40B4-BE49-F238E27FC236}">
              <a16:creationId xmlns:a16="http://schemas.microsoft.com/office/drawing/2014/main" id="{00000000-0008-0000-0700-000002000000}"/>
            </a:ext>
          </a:extLst>
        </xdr:cNvPr>
        <xdr:cNvSpPr txBox="1"/>
      </xdr:nvSpPr>
      <xdr:spPr>
        <a:xfrm>
          <a:off x="167215" y="202141"/>
          <a:ext cx="8585053" cy="777980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solidFill>
                <a:sysClr val="windowText" lastClr="000000"/>
              </a:solidFill>
            </a:rPr>
            <a:t>b) příjemci účtující dle vyhlášky č. 504/2002 Sb., tj. nepodnikatelské subjekty</a:t>
          </a:r>
        </a:p>
        <a:p>
          <a:r>
            <a:rPr lang="cs-CZ" sz="1100"/>
            <a:t>c) příjemci účtující dle vyhlášky č. 410/2009 Sb., tj. nepodnikatelské subjekty (zahrnující OSS, ÚSC, PO, státní fondy)</a:t>
          </a:r>
        </a:p>
        <a:p>
          <a:r>
            <a:rPr lang="cs-CZ" sz="1100">
              <a:solidFill>
                <a:sysClr val="windowText" lastClr="000000"/>
              </a:solidFill>
            </a:rPr>
            <a:t>d)příjemci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215900</xdr:colOff>
      <xdr:row>41</xdr:row>
      <xdr:rowOff>75767</xdr:rowOff>
    </xdr:from>
    <xdr:to>
      <xdr:col>10</xdr:col>
      <xdr:colOff>395353</xdr:colOff>
      <xdr:row>63</xdr:row>
      <xdr:rowOff>46182</xdr:rowOff>
    </xdr:to>
    <xdr:sp macro="" textlink="">
      <xdr:nvSpPr>
        <xdr:cNvPr id="3" name="TextovéPole 2">
          <a:extLst>
            <a:ext uri="{FF2B5EF4-FFF2-40B4-BE49-F238E27FC236}">
              <a16:creationId xmlns:a16="http://schemas.microsoft.com/office/drawing/2014/main" id="{00000000-0008-0000-0700-000003000000}"/>
            </a:ext>
          </a:extLst>
        </xdr:cNvPr>
        <xdr:cNvSpPr txBox="1"/>
      </xdr:nvSpPr>
      <xdr:spPr>
        <a:xfrm>
          <a:off x="215900" y="9221932"/>
          <a:ext cx="8567947" cy="4375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6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600"/>
            </a:spcBef>
          </a:pPr>
          <a:r>
            <a:rPr lang="cs-CZ" sz="1000" i="1"/>
            <a:t>(26)  Je-li to vhodné, zahrnuje „základní kapitál“ emisní ážio.</a:t>
          </a:r>
        </a:p>
        <a:p>
          <a:pPr>
            <a:spcBef>
              <a:spcPts val="600"/>
            </a:spcBef>
          </a:pPr>
          <a:r>
            <a:rPr lang="cs-CZ" sz="1000" i="1"/>
            <a:t>(27)  To se týká zejména forem společností uvedených v příloze II směrnice 2013/34/EU.</a:t>
          </a:r>
        </a:p>
      </xdr:txBody>
    </xdr:sp>
    <xdr:clientData/>
  </xdr:twoCellAnchor>
  <xdr:twoCellAnchor>
    <xdr:from>
      <xdr:col>0</xdr:col>
      <xdr:colOff>223378</xdr:colOff>
      <xdr:row>59</xdr:row>
      <xdr:rowOff>204513</xdr:rowOff>
    </xdr:from>
    <xdr:to>
      <xdr:col>10</xdr:col>
      <xdr:colOff>452896</xdr:colOff>
      <xdr:row>87</xdr:row>
      <xdr:rowOff>50040</xdr:rowOff>
    </xdr:to>
    <xdr:sp macro="" textlink="">
      <xdr:nvSpPr>
        <xdr:cNvPr id="4" name="TextovéPole 3">
          <a:extLst>
            <a:ext uri="{FF2B5EF4-FFF2-40B4-BE49-F238E27FC236}">
              <a16:creationId xmlns:a16="http://schemas.microsoft.com/office/drawing/2014/main" id="{00000000-0008-0000-0700-000004000000}"/>
            </a:ext>
          </a:extLst>
        </xdr:cNvPr>
        <xdr:cNvSpPr txBox="1"/>
      </xdr:nvSpPr>
      <xdr:spPr>
        <a:xfrm>
          <a:off x="223378" y="13285513"/>
          <a:ext cx="8756661" cy="5602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solidFill>
                <a:sysClr val="windowText" lastClr="000000"/>
              </a:solidFill>
            </a:rPr>
            <a:t>18)</a:t>
          </a:r>
          <a:r>
            <a:rPr lang="cs-CZ" sz="1100" baseline="0">
              <a:solidFill>
                <a:sysClr val="windowText" lastClr="000000"/>
              </a:solidFill>
            </a:rPr>
            <a:t> </a:t>
          </a:r>
          <a:r>
            <a:rPr lang="cs-CZ" sz="1100">
              <a:solidFill>
                <a:sysClr val="windowText" lastClr="000000"/>
              </a:solidFill>
            </a:rPr>
            <a:t>„podnikem v obtížích“ se rozumí podnik, v jehož případě nastane alespoň jedna z následujících okolností:</a:t>
          </a:r>
        </a:p>
        <a:p>
          <a:pPr>
            <a:spcBef>
              <a:spcPts val="600"/>
            </a:spcBef>
          </a:pPr>
          <a:r>
            <a:rPr lang="cs-CZ" sz="1100">
              <a:solidFill>
                <a:sysClr val="windowText" lastClr="000000"/>
              </a:solidFill>
            </a:rPr>
            <a:t>a)</a:t>
          </a:r>
          <a:r>
            <a:rPr lang="cs-CZ" sz="1100" baseline="0">
              <a:solidFill>
                <a:sysClr val="windowText" lastClr="000000"/>
              </a:solidFill>
            </a:rPr>
            <a:t> </a:t>
          </a:r>
          <a:r>
            <a:rPr lang="cs-CZ" sz="1100">
              <a:solidFill>
                <a:sysClr val="windowText" lastClr="000000"/>
              </a:solidFill>
            </a:rPr>
            <a:t>V případě společnosti s ručením omezeným (která není malým nebo středním podnikem, jenž existuje po dobu kratší tří let, nebo – pro účely způsobilosti pro podporu rizikového financování – která není malým nebo středním podnikem, jenž splňuje</a:t>
          </a:r>
          <a:r>
            <a:rPr lang="cs-CZ" sz="1100" baseline="0">
              <a:solidFill>
                <a:sysClr val="windowText" lastClr="000000"/>
              </a:solidFill>
            </a:rPr>
            <a:t> podmínku uvedenou v čl. 21 odst. 3 písm. b) a je na základě </a:t>
          </a:r>
          <a:r>
            <a:rPr lang="cs-CZ" sz="1100">
              <a:solidFill>
                <a:sysClr val="windowText" lastClr="000000"/>
              </a:solidFill>
            </a:rPr>
            <a:t>hloubkové kontroly provedené vybraným finančním zprostředkovatelem způsobilý pro investice rizikového financování), kde v důsledku kumulace ztrát došlo ke ztrátě více než poloviny upsaného základního kapitálu. Tento případ nastává, když odečtení</a:t>
          </a:r>
          <a:r>
            <a:rPr lang="cs-CZ" sz="1100" baseline="0">
              <a:solidFill>
                <a:sysClr val="windowText" lastClr="000000"/>
              </a:solidFill>
            </a:rPr>
            <a:t> </a:t>
          </a:r>
          <a:r>
            <a:rPr lang="cs-CZ" sz="1100">
              <a:solidFill>
                <a:sysClr val="windowText" lastClr="000000"/>
              </a:solidFill>
            </a:rPr>
            <a:t>kumulovaných ztrát od rezerv (a všech dalších prvků, jež se obecně považují za vlastní kapitál společnosti) vede k negativní kumulativní částce,</a:t>
          </a:r>
          <a:r>
            <a:rPr lang="cs-CZ" sz="1100" baseline="0">
              <a:solidFill>
                <a:sysClr val="windowText" lastClr="000000"/>
              </a:solidFill>
            </a:rPr>
            <a:t> která </a:t>
          </a:r>
          <a:r>
            <a:rPr lang="cs-CZ" sz="1100">
              <a:solidFill>
                <a:sysClr val="windowText" lastClr="000000"/>
              </a:solidFill>
            </a:rPr>
            <a:t>překračuje polovinu upsaného základního kapitálu.</a:t>
          </a:r>
          <a:r>
            <a:rPr lang="cs-CZ" sz="1100" baseline="0">
              <a:solidFill>
                <a:sysClr val="windowText" lastClr="000000"/>
              </a:solidFill>
            </a:rPr>
            <a:t> P</a:t>
          </a:r>
          <a:r>
            <a:rPr lang="cs-CZ" sz="1100">
              <a:solidFill>
                <a:sysClr val="windowText" lastClr="000000"/>
              </a:solidFill>
            </a:rPr>
            <a:t>ro účely tohoto ustanovení se za „společnost s ručením omezeným“ považují zejména formy podniků uvedené v příloze I směrnice Evropského parlamentu a Rady 2013/34/EU (*) a „základní kapitál“ zahrnuje případně jakékoli emisní ážio.</a:t>
          </a:r>
        </a:p>
        <a:p>
          <a:pPr>
            <a:spcBef>
              <a:spcPts val="600"/>
            </a:spcBef>
          </a:pPr>
          <a:r>
            <a:rPr lang="cs-CZ" sz="1100">
              <a:solidFill>
                <a:sysClr val="windowText" lastClr="000000"/>
              </a:solidFill>
            </a:rPr>
            <a:t>b)</a:t>
          </a:r>
          <a:r>
            <a:rPr lang="cs-CZ" sz="1100" baseline="0">
              <a:solidFill>
                <a:sysClr val="windowText" lastClr="000000"/>
              </a:solidFill>
            </a:rPr>
            <a:t> </a:t>
          </a:r>
          <a:r>
            <a:rPr lang="cs-CZ" sz="1100">
              <a:solidFill>
                <a:sysClr val="windowText" lastClr="000000"/>
              </a:solidFill>
            </a:rPr>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jenž splňuje podmínku uvedenou v čl. 21 odst. 3 písm. b) a je na základě hloubkové kontroly provedené vybraným finančním zprostředkovatelem způsobilý pro investice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solidFill>
                <a:sysClr val="windowText" lastClr="000000"/>
              </a:solidFill>
            </a:rPr>
            <a:t>c)</a:t>
          </a:r>
          <a:r>
            <a:rPr lang="cs-CZ" sz="1100" baseline="0">
              <a:solidFill>
                <a:sysClr val="windowText" lastClr="000000"/>
              </a:solidFill>
            </a:rPr>
            <a:t> </a:t>
          </a:r>
          <a:r>
            <a:rPr lang="cs-CZ" sz="1100">
              <a:solidFill>
                <a:sysClr val="windowText" lastClr="000000"/>
              </a:solidFill>
            </a:rPr>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solidFill>
                <a:sysClr val="windowText" lastClr="000000"/>
              </a:solidFill>
            </a:rPr>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solidFill>
                <a:sysClr val="windowText" lastClr="000000"/>
              </a:solidFill>
            </a:rPr>
            <a:t>e)</a:t>
          </a:r>
          <a:r>
            <a:rPr lang="cs-CZ" sz="1100" baseline="0">
              <a:solidFill>
                <a:sysClr val="windowText" lastClr="000000"/>
              </a:solidFill>
            </a:rPr>
            <a:t> </a:t>
          </a:r>
          <a:r>
            <a:rPr lang="cs-CZ" sz="1100">
              <a:solidFill>
                <a:sysClr val="windowText" lastClr="000000"/>
              </a:solidFill>
            </a:rPr>
            <a:t>V případě podniku, který není malým nebo středním podnikem, kde v uplynulých dvou letech:</a:t>
          </a:r>
        </a:p>
        <a:p>
          <a:pPr>
            <a:spcBef>
              <a:spcPts val="600"/>
            </a:spcBef>
          </a:pPr>
          <a:r>
            <a:rPr lang="cs-CZ" sz="1100">
              <a:solidFill>
                <a:sysClr val="windowText" lastClr="000000"/>
              </a:solidFill>
            </a:rPr>
            <a:t>1)</a:t>
          </a:r>
          <a:r>
            <a:rPr lang="cs-CZ" sz="1100" baseline="0">
              <a:solidFill>
                <a:sysClr val="windowText" lastClr="000000"/>
              </a:solidFill>
            </a:rPr>
            <a:t> </a:t>
          </a:r>
          <a:r>
            <a:rPr lang="cs-CZ" sz="1100">
              <a:solidFill>
                <a:sysClr val="windowText" lastClr="000000"/>
              </a:solidFill>
            </a:rPr>
            <a:t>účetní poměr dluhu společnosti k vlastnímu kapitálu je vyšší než 7,5 a</a:t>
          </a:r>
        </a:p>
        <a:p>
          <a:pPr>
            <a:spcBef>
              <a:spcPts val="600"/>
            </a:spcBef>
          </a:pPr>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poměr úrokového krytí hospodářského výsledku společnosti před úroky, zdaněním a odpisy (EBITDA) je nižší než 1,0.</a:t>
          </a:r>
        </a:p>
        <a:p>
          <a:pPr>
            <a:spcBef>
              <a:spcPts val="600"/>
            </a:spcBef>
          </a:pPr>
          <a:endParaRPr lang="cs-CZ" sz="1100">
            <a:solidFill>
              <a:sysClr val="windowText" lastClr="000000"/>
            </a:solidFill>
          </a:endParaRPr>
        </a:p>
        <a:p>
          <a:pPr>
            <a:spcBef>
              <a:spcPts val="600"/>
            </a:spcBef>
          </a:pPr>
          <a:r>
            <a:rPr lang="cs-CZ" sz="1100" i="1">
              <a:solidFill>
                <a:sysClr val="windowText" lastClr="000000"/>
              </a:solidFill>
            </a:rPr>
            <a:t>( *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xdr:txBody>
    </xdr:sp>
    <xdr:clientData/>
  </xdr:twoCellAnchor>
  <xdr:twoCellAnchor editAs="oneCell">
    <xdr:from>
      <xdr:col>10</xdr:col>
      <xdr:colOff>510540</xdr:colOff>
      <xdr:row>2</xdr:row>
      <xdr:rowOff>38100</xdr:rowOff>
    </xdr:from>
    <xdr:to>
      <xdr:col>19</xdr:col>
      <xdr:colOff>433405</xdr:colOff>
      <xdr:row>24</xdr:row>
      <xdr:rowOff>35624</xdr:rowOff>
    </xdr:to>
    <xdr:pic>
      <xdr:nvPicPr>
        <xdr:cNvPr id="7" name="Obrázek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8892540" y="464820"/>
          <a:ext cx="7466665" cy="46228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370355</xdr:colOff>
      <xdr:row>3</xdr:row>
      <xdr:rowOff>141755</xdr:rowOff>
    </xdr:from>
    <xdr:to>
      <xdr:col>19</xdr:col>
      <xdr:colOff>321795</xdr:colOff>
      <xdr:row>16</xdr:row>
      <xdr:rowOff>4808</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066120" y="746873"/>
          <a:ext cx="7470587" cy="46703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162891</xdr:colOff>
      <xdr:row>18</xdr:row>
      <xdr:rowOff>28444</xdr:rowOff>
    </xdr:from>
    <xdr:to>
      <xdr:col>9</xdr:col>
      <xdr:colOff>86128</xdr:colOff>
      <xdr:row>34</xdr:row>
      <xdr:rowOff>10332</xdr:rowOff>
    </xdr:to>
    <xdr:sp macro="" textlink="">
      <xdr:nvSpPr>
        <xdr:cNvPr id="2" name="TextovéPole 1">
          <a:extLst>
            <a:ext uri="{FF2B5EF4-FFF2-40B4-BE49-F238E27FC236}">
              <a16:creationId xmlns:a16="http://schemas.microsoft.com/office/drawing/2014/main" id="{00000000-0008-0000-1200-000002000000}"/>
            </a:ext>
          </a:extLst>
        </xdr:cNvPr>
        <xdr:cNvSpPr txBox="1"/>
      </xdr:nvSpPr>
      <xdr:spPr>
        <a:xfrm>
          <a:off x="8437217" y="5370727"/>
          <a:ext cx="4188781" cy="3800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a:t>
          </a:r>
          <a:r>
            <a:rPr lang="cs-CZ" sz="1100" b="1" baseline="0"/>
            <a:t>reálné ovládací vztahy mezi subjekty skupiny</a:t>
          </a:r>
          <a:r>
            <a:rPr lang="cs-CZ" sz="1100" baseline="0"/>
            <a:t>. Pokud mezi subjekty </a:t>
          </a:r>
          <a:r>
            <a:rPr lang="cs-CZ" sz="1100" b="1" baseline="0"/>
            <a:t>ovládací vztah </a:t>
          </a:r>
          <a:r>
            <a:rPr lang="cs-CZ" sz="1100" b="0" baseline="0"/>
            <a:t>neexistuje</a:t>
          </a:r>
          <a:r>
            <a:rPr lang="cs-CZ" sz="1100" b="1" baseline="0"/>
            <a:t> </a:t>
          </a:r>
          <a:r>
            <a:rPr lang="cs-CZ" sz="1100" baseline="0"/>
            <a:t>(např. tvoří pouze „partnerské podniky“ podle Definice MSP), nepovažují se za skupinu.</a:t>
          </a:r>
        </a:p>
      </xdr:txBody>
    </xdr:sp>
    <xdr:clientData/>
  </xdr:twoCellAnchor>
  <xdr:twoCellAnchor>
    <xdr:from>
      <xdr:col>6</xdr:col>
      <xdr:colOff>171622</xdr:colOff>
      <xdr:row>60</xdr:row>
      <xdr:rowOff>11442</xdr:rowOff>
    </xdr:from>
    <xdr:to>
      <xdr:col>13</xdr:col>
      <xdr:colOff>286036</xdr:colOff>
      <xdr:row>64</xdr:row>
      <xdr:rowOff>125856</xdr:rowOff>
    </xdr:to>
    <xdr:sp macro="" textlink="">
      <xdr:nvSpPr>
        <xdr:cNvPr id="3" name="TextovéPole 2">
          <a:extLst>
            <a:ext uri="{FF2B5EF4-FFF2-40B4-BE49-F238E27FC236}">
              <a16:creationId xmlns:a16="http://schemas.microsoft.com/office/drawing/2014/main" id="{00000000-0008-0000-1200-000003000000}"/>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541B5-F5A8-4F8A-8546-136150BB060D}" name="Tabulka1" displayName="Tabulka1" ref="B6:H15" totalsRowShown="0" headerRowDxfId="218" dataDxfId="216" headerRowBorderDxfId="217" tableBorderDxfId="215" totalsRowBorderDxfId="214">
  <tableColumns count="7">
    <tableColumn id="1" xr3:uid="{01DB8ED6-B402-4931-B555-70425392122E}" name="Sloupec1" dataDxfId="213"/>
    <tableColumn id="2" xr3:uid="{635FA0D5-653E-4119-844B-543A333C2EE7}" name="Sloupec2" dataDxfId="212"/>
    <tableColumn id="3" xr3:uid="{AF9ADD1F-5D23-4721-B481-B89FACCE0D6E}" name="Sloupec3" dataDxfId="211"/>
    <tableColumn id="4" xr3:uid="{332D9350-F5D3-4D44-9C1A-B2BBA6E74262}" name="Sloupec4" dataDxfId="210"/>
    <tableColumn id="5" xr3:uid="{C3D66235-2BF1-4654-8B88-E852472F6C7A}" name="Sloupec5" dataDxfId="209"/>
    <tableColumn id="6" xr3:uid="{B8A540F7-7138-4F5B-B804-5179D9D22644}" name="Sloupec6" dataDxfId="208"/>
    <tableColumn id="7" xr3:uid="{0E482082-64BE-4AF7-8122-1B06F41278A9}" name="Sloupec7" dataDxfId="207"/>
  </tableColumns>
  <tableStyleInfo name="TableStyleMedium2" showFirstColumn="0" showLastColumn="0" showRowStripes="1" showColumnStripes="0"/>
</table>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1.docx"/><Relationship Id="rId5" Type="http://schemas.openxmlformats.org/officeDocument/2006/relationships/image" Target="../media/image3.emf"/><Relationship Id="rId4" Type="http://schemas.openxmlformats.org/officeDocument/2006/relationships/package" Target="../embeddings/Microsoft_Word_Document.docx"/><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www.ecb.europa.eu/stats/policy_and_exchange_rates/euro_reference_exchange_rates/html/index.en.html"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zakonyprolidi.cz/cs/2002-504"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printerSettings" Target="../printerSettings/printerSettings10.bin"/><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5C77-9DCF-40E0-8772-F632839D751F}">
  <dimension ref="A14:L24"/>
  <sheetViews>
    <sheetView showGridLines="0" tabSelected="1" topLeftCell="A19" zoomScale="112" zoomScaleNormal="112" workbookViewId="0">
      <selection activeCell="L30" sqref="L30"/>
    </sheetView>
  </sheetViews>
  <sheetFormatPr defaultColWidth="8" defaultRowHeight="14.5" x14ac:dyDescent="0.35"/>
  <cols>
    <col min="1" max="16384" width="8" style="85"/>
  </cols>
  <sheetData>
    <row r="14" spans="1:12" ht="67.5" customHeight="1" x14ac:dyDescent="0.35">
      <c r="A14" s="330" t="s">
        <v>0</v>
      </c>
      <c r="B14" s="330"/>
      <c r="C14" s="330"/>
      <c r="D14" s="330"/>
      <c r="E14" s="330"/>
      <c r="F14" s="330"/>
      <c r="G14" s="330"/>
      <c r="H14" s="330"/>
      <c r="I14" s="330"/>
      <c r="J14" s="330"/>
      <c r="K14" s="92"/>
      <c r="L14" s="92"/>
    </row>
    <row r="15" spans="1:12" s="89" customFormat="1" ht="28.5" x14ac:dyDescent="0.65">
      <c r="A15" s="87"/>
      <c r="B15" s="88"/>
      <c r="C15" s="88"/>
      <c r="D15" s="88"/>
      <c r="E15" s="88"/>
      <c r="F15" s="88"/>
      <c r="G15" s="88"/>
      <c r="H15" s="88"/>
      <c r="I15" s="88"/>
      <c r="J15" s="88"/>
      <c r="K15" s="88"/>
      <c r="L15" s="87"/>
    </row>
    <row r="16" spans="1:12" ht="65.25" customHeight="1" x14ac:dyDescent="0.35">
      <c r="A16" s="330" t="s">
        <v>1</v>
      </c>
      <c r="B16" s="330"/>
      <c r="C16" s="330"/>
      <c r="D16" s="330"/>
      <c r="E16" s="330"/>
      <c r="F16" s="330"/>
      <c r="G16" s="330"/>
      <c r="H16" s="330"/>
      <c r="I16" s="330"/>
      <c r="J16" s="330"/>
      <c r="K16" s="92"/>
      <c r="L16" s="92"/>
    </row>
    <row r="17" spans="1:12" ht="37.5" x14ac:dyDescent="0.35">
      <c r="A17" s="86"/>
      <c r="B17" s="90"/>
      <c r="C17" s="90"/>
      <c r="D17" s="90"/>
      <c r="E17" s="90"/>
      <c r="F17" s="90"/>
      <c r="G17" s="90"/>
      <c r="H17" s="90"/>
      <c r="I17" s="90"/>
      <c r="J17" s="90"/>
      <c r="K17" s="90"/>
      <c r="L17" s="86"/>
    </row>
    <row r="18" spans="1:12" ht="42" customHeight="1" x14ac:dyDescent="0.35">
      <c r="A18" s="332" t="s">
        <v>2</v>
      </c>
      <c r="B18" s="332"/>
      <c r="C18" s="332"/>
      <c r="D18" s="332"/>
      <c r="E18" s="332"/>
      <c r="F18" s="332"/>
      <c r="G18" s="332"/>
      <c r="H18" s="332"/>
      <c r="I18" s="332"/>
      <c r="J18" s="332"/>
      <c r="K18" s="95"/>
      <c r="L18" s="95"/>
    </row>
    <row r="19" spans="1:12" ht="116.65" customHeight="1" x14ac:dyDescent="0.35">
      <c r="A19" s="331" t="s">
        <v>705</v>
      </c>
      <c r="B19" s="331"/>
      <c r="C19" s="331"/>
      <c r="D19" s="331"/>
      <c r="E19" s="331"/>
      <c r="F19" s="331"/>
      <c r="G19" s="331"/>
      <c r="H19" s="331"/>
      <c r="I19" s="331"/>
      <c r="J19" s="331"/>
      <c r="K19" s="86"/>
      <c r="L19" s="86"/>
    </row>
    <row r="20" spans="1:12" ht="78.75" customHeight="1" x14ac:dyDescent="0.35">
      <c r="A20" s="333" t="s">
        <v>706</v>
      </c>
      <c r="B20" s="334"/>
      <c r="C20" s="334"/>
      <c r="D20" s="334"/>
      <c r="E20" s="334"/>
      <c r="F20" s="334"/>
      <c r="G20" s="334"/>
      <c r="H20" s="334"/>
      <c r="I20" s="334"/>
      <c r="J20" s="334"/>
      <c r="K20" s="326"/>
      <c r="L20" s="326"/>
    </row>
    <row r="21" spans="1:12" ht="17.649999999999999" customHeight="1" x14ac:dyDescent="0.35">
      <c r="A21" s="334"/>
      <c r="B21" s="334"/>
      <c r="C21" s="334"/>
      <c r="D21" s="334"/>
      <c r="E21" s="334"/>
      <c r="F21" s="334"/>
      <c r="G21" s="334"/>
      <c r="H21" s="334"/>
      <c r="I21" s="334"/>
      <c r="J21" s="334"/>
      <c r="K21" s="94"/>
      <c r="L21" s="94"/>
    </row>
    <row r="22" spans="1:12" ht="18" customHeight="1" x14ac:dyDescent="0.35">
      <c r="A22" s="334"/>
      <c r="B22" s="334"/>
      <c r="C22" s="334"/>
      <c r="D22" s="334"/>
      <c r="E22" s="334"/>
      <c r="F22" s="334"/>
      <c r="G22" s="334"/>
      <c r="H22" s="334"/>
      <c r="I22" s="334"/>
      <c r="J22" s="334"/>
      <c r="K22" s="91"/>
      <c r="L22" s="91"/>
    </row>
    <row r="23" spans="1:12" ht="19.149999999999999" customHeight="1" x14ac:dyDescent="0.35">
      <c r="A23" s="335" t="s">
        <v>707</v>
      </c>
      <c r="B23" s="335"/>
      <c r="C23" s="335"/>
      <c r="D23" s="335"/>
      <c r="E23" s="335"/>
      <c r="F23" s="335"/>
      <c r="G23" s="335"/>
      <c r="H23" s="335"/>
      <c r="I23" s="335"/>
      <c r="J23" s="335"/>
      <c r="K23" s="93"/>
      <c r="L23" s="93"/>
    </row>
    <row r="24" spans="1:12" x14ac:dyDescent="0.35">
      <c r="H24" s="327"/>
      <c r="I24" s="328"/>
      <c r="J24" s="329"/>
    </row>
  </sheetData>
  <mergeCells count="7">
    <mergeCell ref="H24:J24"/>
    <mergeCell ref="A14:J14"/>
    <mergeCell ref="A16:J16"/>
    <mergeCell ref="A19:J19"/>
    <mergeCell ref="A18:J18"/>
    <mergeCell ref="A20:J22"/>
    <mergeCell ref="A23:J23"/>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6FED-C268-452D-AB6C-FC2193F22284}">
  <dimension ref="A2:B6"/>
  <sheetViews>
    <sheetView showGridLines="0" topLeftCell="C1" workbookViewId="0">
      <selection activeCell="K7" sqref="K7"/>
    </sheetView>
  </sheetViews>
  <sheetFormatPr defaultRowHeight="15.5" x14ac:dyDescent="0.35"/>
  <cols>
    <col min="2" max="2" width="21.25" bestFit="1" customWidth="1"/>
    <col min="3" max="3" width="17.58203125" customWidth="1"/>
    <col min="7" max="7" width="23.5" bestFit="1" customWidth="1"/>
  </cols>
  <sheetData>
    <row r="2" spans="1:2" x14ac:dyDescent="0.35">
      <c r="A2" s="229" t="s">
        <v>3</v>
      </c>
    </row>
    <row r="4" spans="1:2" ht="81.650000000000006" customHeight="1" x14ac:dyDescent="0.35">
      <c r="B4" s="227" t="s">
        <v>4</v>
      </c>
    </row>
    <row r="5" spans="1:2" ht="81.650000000000006" customHeight="1" x14ac:dyDescent="0.35">
      <c r="B5" s="228" t="s">
        <v>5</v>
      </c>
    </row>
    <row r="6" spans="1:2" ht="81.650000000000006" customHeight="1" x14ac:dyDescent="0.35">
      <c r="B6" s="227" t="s">
        <v>6</v>
      </c>
    </row>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cument" dvAspect="DVASPECT_ICON" shapeId="25607" r:id="rId4">
          <objectPr defaultSize="0" r:id="rId5">
            <anchor moveWithCells="1">
              <from>
                <xdr:col>2</xdr:col>
                <xdr:colOff>285750</xdr:colOff>
                <xdr:row>3</xdr:row>
                <xdr:rowOff>171450</xdr:rowOff>
              </from>
              <to>
                <xdr:col>2</xdr:col>
                <xdr:colOff>1200150</xdr:colOff>
                <xdr:row>3</xdr:row>
                <xdr:rowOff>933450</xdr:rowOff>
              </to>
            </anchor>
          </objectPr>
        </oleObject>
      </mc:Choice>
      <mc:Fallback>
        <oleObject progId="Document" dvAspect="DVASPECT_ICON" shapeId="25607" r:id="rId4"/>
      </mc:Fallback>
    </mc:AlternateContent>
    <mc:AlternateContent xmlns:mc="http://schemas.openxmlformats.org/markup-compatibility/2006">
      <mc:Choice Requires="x14">
        <oleObject progId="Document" dvAspect="DVASPECT_ICON" shapeId="25609" r:id="rId6">
          <objectPr defaultSize="0" r:id="rId7">
            <anchor moveWithCells="1">
              <from>
                <xdr:col>2</xdr:col>
                <xdr:colOff>247650</xdr:colOff>
                <xdr:row>4</xdr:row>
                <xdr:rowOff>114300</xdr:rowOff>
              </from>
              <to>
                <xdr:col>2</xdr:col>
                <xdr:colOff>1162050</xdr:colOff>
                <xdr:row>4</xdr:row>
                <xdr:rowOff>800100</xdr:rowOff>
              </to>
            </anchor>
          </objectPr>
        </oleObject>
      </mc:Choice>
      <mc:Fallback>
        <oleObject progId="Document" dvAspect="DVASPECT_ICON" shapeId="25609" r:id="rId6"/>
      </mc:Fallback>
    </mc:AlternateContent>
    <mc:AlternateContent xmlns:mc="http://schemas.openxmlformats.org/markup-compatibility/2006">
      <mc:Choice Requires="x14">
        <oleObject progId="Document" dvAspect="DVASPECT_ICON" shapeId="25612" r:id="rId8">
          <objectPr defaultSize="0" r:id="rId9">
            <anchor moveWithCells="1">
              <from>
                <xdr:col>2</xdr:col>
                <xdr:colOff>247650</xdr:colOff>
                <xdr:row>5</xdr:row>
                <xdr:rowOff>146050</xdr:rowOff>
              </from>
              <to>
                <xdr:col>2</xdr:col>
                <xdr:colOff>1162050</xdr:colOff>
                <xdr:row>5</xdr:row>
                <xdr:rowOff>831850</xdr:rowOff>
              </to>
            </anchor>
          </objectPr>
        </oleObject>
      </mc:Choice>
      <mc:Fallback>
        <oleObject progId="Document" dvAspect="DVASPECT_ICON" shapeId="25612"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89F6-6B2D-437C-B5AE-3201348555B8}">
  <sheetPr>
    <tabColor theme="9" tint="0.59999389629810485"/>
    <pageSetUpPr fitToPage="1"/>
  </sheetPr>
  <dimension ref="B1:O50"/>
  <sheetViews>
    <sheetView showGridLines="0" zoomScale="85" zoomScaleNormal="85" workbookViewId="0">
      <selection activeCell="P16" sqref="O16:P16"/>
    </sheetView>
  </sheetViews>
  <sheetFormatPr defaultColWidth="8" defaultRowHeight="12.5" x14ac:dyDescent="0.35"/>
  <cols>
    <col min="1" max="1" width="2.5" style="146" customWidth="1"/>
    <col min="2" max="6" width="15.25" style="146" customWidth="1"/>
    <col min="7" max="7" width="10.25" style="146" customWidth="1"/>
    <col min="8" max="10" width="18.75" style="146" customWidth="1"/>
    <col min="11" max="11" width="9.25" style="146" customWidth="1"/>
    <col min="12" max="12" width="18.75" style="146" customWidth="1"/>
    <col min="13" max="13" width="27.5" style="146" customWidth="1"/>
    <col min="14" max="16384" width="8" style="146"/>
  </cols>
  <sheetData>
    <row r="1" spans="2:15" ht="13" thickBot="1" x14ac:dyDescent="0.4"/>
    <row r="2" spans="2:15" ht="25.15" customHeight="1" thickBot="1" x14ac:dyDescent="0.4">
      <c r="B2" s="383" t="s">
        <v>7</v>
      </c>
      <c r="C2" s="384"/>
      <c r="D2" s="384"/>
      <c r="E2" s="384"/>
      <c r="F2" s="385"/>
    </row>
    <row r="3" spans="2:15" ht="7.15" customHeight="1" thickBot="1" x14ac:dyDescent="0.4"/>
    <row r="4" spans="2:15" ht="34.5" customHeight="1" x14ac:dyDescent="0.35">
      <c r="B4" s="366" t="s">
        <v>8</v>
      </c>
      <c r="C4" s="375"/>
      <c r="D4" s="375"/>
      <c r="E4" s="375"/>
      <c r="F4" s="376"/>
      <c r="I4" s="386"/>
      <c r="J4" s="386"/>
      <c r="K4" s="386"/>
    </row>
    <row r="5" spans="2:15" ht="22.15" customHeight="1" thickBot="1" x14ac:dyDescent="0.4">
      <c r="B5" s="387" t="s">
        <v>9</v>
      </c>
      <c r="C5" s="388"/>
      <c r="D5" s="388"/>
      <c r="E5" s="388"/>
      <c r="F5" s="389"/>
    </row>
    <row r="6" spans="2:15" ht="38.25" customHeight="1" x14ac:dyDescent="0.35">
      <c r="B6" s="163"/>
      <c r="C6" s="163"/>
      <c r="D6" s="163"/>
      <c r="E6" s="163"/>
      <c r="F6" s="163"/>
    </row>
    <row r="7" spans="2:15" ht="16.149999999999999" customHeight="1" x14ac:dyDescent="0.35"/>
    <row r="8" spans="2:15" ht="20.149999999999999" customHeight="1" x14ac:dyDescent="0.35">
      <c r="B8" s="390"/>
      <c r="C8" s="390"/>
      <c r="D8" s="390"/>
      <c r="E8" s="390"/>
      <c r="F8" s="390"/>
    </row>
    <row r="9" spans="2:15" ht="25.15" customHeight="1" thickBot="1" x14ac:dyDescent="0.55000000000000004">
      <c r="K9" s="164" t="s">
        <v>10</v>
      </c>
    </row>
    <row r="10" spans="2:15" ht="51.65" customHeight="1" thickBot="1" x14ac:dyDescent="0.4">
      <c r="B10" s="391" t="s">
        <v>11</v>
      </c>
      <c r="C10" s="392"/>
      <c r="D10" s="392"/>
      <c r="E10" s="392"/>
      <c r="F10" s="393"/>
      <c r="L10" s="372" t="s">
        <v>12</v>
      </c>
      <c r="M10" s="373"/>
      <c r="N10" s="373"/>
      <c r="O10" s="374"/>
    </row>
    <row r="11" spans="2:15" ht="52.5" customHeight="1" x14ac:dyDescent="0.35"/>
    <row r="12" spans="2:15" ht="75.75" customHeight="1" x14ac:dyDescent="0.5">
      <c r="F12" s="165" t="s">
        <v>13</v>
      </c>
      <c r="J12" s="166"/>
    </row>
    <row r="13" spans="2:15" ht="49.5" customHeight="1" thickBot="1" x14ac:dyDescent="0.4"/>
    <row r="14" spans="2:15" ht="48" customHeight="1" x14ac:dyDescent="0.35">
      <c r="B14" s="366" t="s">
        <v>14</v>
      </c>
      <c r="C14" s="375"/>
      <c r="D14" s="375"/>
      <c r="E14" s="375"/>
      <c r="F14" s="376"/>
    </row>
    <row r="15" spans="2:15" ht="21.75" customHeight="1" x14ac:dyDescent="0.35">
      <c r="B15" s="377" t="s">
        <v>15</v>
      </c>
      <c r="C15" s="378"/>
      <c r="D15" s="378"/>
      <c r="E15" s="378"/>
      <c r="F15" s="379"/>
    </row>
    <row r="16" spans="2:15" ht="64.5" customHeight="1" x14ac:dyDescent="0.35">
      <c r="B16" s="380" t="s">
        <v>16</v>
      </c>
      <c r="C16" s="381"/>
      <c r="D16" s="381"/>
      <c r="E16" s="381"/>
      <c r="F16" s="382"/>
    </row>
    <row r="17" spans="2:9" ht="64.5" customHeight="1" thickBot="1" x14ac:dyDescent="0.4">
      <c r="B17" s="350" t="s">
        <v>17</v>
      </c>
      <c r="C17" s="351"/>
      <c r="D17" s="351"/>
      <c r="E17" s="351"/>
      <c r="F17" s="352"/>
    </row>
    <row r="18" spans="2:9" ht="21" customHeight="1" thickBot="1" x14ac:dyDescent="0.4"/>
    <row r="19" spans="2:9" ht="48" customHeight="1" x14ac:dyDescent="0.35">
      <c r="B19" s="366" t="s">
        <v>18</v>
      </c>
      <c r="C19" s="355"/>
      <c r="D19" s="355"/>
      <c r="E19" s="355"/>
      <c r="F19" s="356"/>
    </row>
    <row r="20" spans="2:9" ht="186.75" customHeight="1" thickBot="1" x14ac:dyDescent="0.4">
      <c r="B20" s="350" t="s">
        <v>19</v>
      </c>
      <c r="C20" s="351"/>
      <c r="D20" s="351"/>
      <c r="E20" s="351"/>
      <c r="F20" s="352"/>
    </row>
    <row r="21" spans="2:9" ht="22.5" customHeight="1" thickBot="1" x14ac:dyDescent="0.4">
      <c r="B21" s="353"/>
      <c r="C21" s="353"/>
      <c r="D21" s="353"/>
      <c r="E21" s="353"/>
      <c r="F21" s="353"/>
    </row>
    <row r="22" spans="2:9" ht="48" customHeight="1" x14ac:dyDescent="0.35">
      <c r="B22" s="354" t="s">
        <v>20</v>
      </c>
      <c r="C22" s="355"/>
      <c r="D22" s="355"/>
      <c r="E22" s="355"/>
      <c r="F22" s="356"/>
    </row>
    <row r="23" spans="2:9" ht="73.5" customHeight="1" x14ac:dyDescent="0.35">
      <c r="B23" s="357" t="s">
        <v>21</v>
      </c>
      <c r="C23" s="358"/>
      <c r="D23" s="358"/>
      <c r="E23" s="358"/>
      <c r="F23" s="359"/>
    </row>
    <row r="24" spans="2:9" ht="200.25" customHeight="1" x14ac:dyDescent="0.35">
      <c r="B24" s="360" t="s">
        <v>22</v>
      </c>
      <c r="C24" s="361"/>
      <c r="D24" s="361"/>
      <c r="E24" s="361"/>
      <c r="F24" s="362"/>
    </row>
    <row r="25" spans="2:9" ht="15.75" customHeight="1" thickBot="1" x14ac:dyDescent="0.4">
      <c r="B25" s="363"/>
      <c r="C25" s="364"/>
      <c r="D25" s="364"/>
      <c r="E25" s="364"/>
      <c r="F25" s="365"/>
    </row>
    <row r="26" spans="2:9" ht="48" customHeight="1" x14ac:dyDescent="0.35">
      <c r="B26" s="366" t="s">
        <v>23</v>
      </c>
      <c r="C26" s="355"/>
      <c r="D26" s="355"/>
      <c r="E26" s="355"/>
      <c r="F26" s="356"/>
    </row>
    <row r="27" spans="2:9" ht="138.75" customHeight="1" x14ac:dyDescent="0.35">
      <c r="B27" s="367" t="s">
        <v>24</v>
      </c>
      <c r="C27" s="368"/>
      <c r="D27" s="368"/>
      <c r="E27" s="368"/>
      <c r="F27" s="369"/>
    </row>
    <row r="28" spans="2:9" ht="47.25" customHeight="1" x14ac:dyDescent="0.35">
      <c r="B28" s="370" t="s">
        <v>25</v>
      </c>
      <c r="C28" s="370"/>
      <c r="D28" s="370"/>
      <c r="E28" s="370"/>
      <c r="F28" s="370"/>
    </row>
    <row r="29" spans="2:9" ht="19.5" customHeight="1" x14ac:dyDescent="0.35">
      <c r="B29" s="371"/>
      <c r="C29" s="371"/>
      <c r="D29" s="371"/>
      <c r="E29" s="371"/>
      <c r="F29" s="371"/>
    </row>
    <row r="30" spans="2:9" s="160" customFormat="1" ht="21.75" customHeight="1" thickBot="1" x14ac:dyDescent="0.4">
      <c r="B30" s="343" t="s">
        <v>26</v>
      </c>
      <c r="C30" s="343"/>
      <c r="D30" s="343"/>
      <c r="E30" s="343"/>
      <c r="F30" s="343"/>
    </row>
    <row r="31" spans="2:9" ht="72" customHeight="1" x14ac:dyDescent="0.35">
      <c r="B31" s="348" t="s">
        <v>27</v>
      </c>
      <c r="C31" s="349"/>
      <c r="D31" s="162" t="s">
        <v>28</v>
      </c>
      <c r="E31" s="162"/>
      <c r="F31" s="162" t="s">
        <v>29</v>
      </c>
      <c r="G31" s="162"/>
      <c r="H31" s="161" t="s">
        <v>30</v>
      </c>
    </row>
    <row r="32" spans="2:9" ht="48" customHeight="1" x14ac:dyDescent="0.35">
      <c r="B32" s="338" t="s">
        <v>55</v>
      </c>
      <c r="C32" s="339"/>
      <c r="D32" s="151" t="s">
        <v>32</v>
      </c>
      <c r="E32" s="252" t="s">
        <v>693</v>
      </c>
      <c r="F32" s="252" t="s">
        <v>33</v>
      </c>
      <c r="G32" s="252" t="s">
        <v>694</v>
      </c>
      <c r="H32" s="159" t="s">
        <v>34</v>
      </c>
      <c r="I32" s="251"/>
    </row>
    <row r="33" spans="2:9" ht="48" customHeight="1" x14ac:dyDescent="0.35">
      <c r="B33" s="340" t="s">
        <v>35</v>
      </c>
      <c r="C33" s="339"/>
      <c r="D33" s="151" t="s">
        <v>36</v>
      </c>
      <c r="E33" s="252" t="s">
        <v>694</v>
      </c>
      <c r="F33" s="252" t="s">
        <v>37</v>
      </c>
      <c r="G33" s="252" t="s">
        <v>693</v>
      </c>
      <c r="H33" s="159" t="s">
        <v>38</v>
      </c>
      <c r="I33" s="251"/>
    </row>
    <row r="34" spans="2:9" ht="48" customHeight="1" x14ac:dyDescent="0.35">
      <c r="B34" s="340" t="s">
        <v>39</v>
      </c>
      <c r="C34" s="339"/>
      <c r="D34" s="151" t="s">
        <v>40</v>
      </c>
      <c r="E34" s="252" t="s">
        <v>694</v>
      </c>
      <c r="F34" s="252" t="s">
        <v>41</v>
      </c>
      <c r="G34" s="252" t="s">
        <v>693</v>
      </c>
      <c r="H34" s="159" t="s">
        <v>41</v>
      </c>
      <c r="I34" s="251"/>
    </row>
    <row r="35" spans="2:9" ht="48" customHeight="1" thickBot="1" x14ac:dyDescent="0.4">
      <c r="B35" s="341" t="s">
        <v>42</v>
      </c>
      <c r="C35" s="342"/>
      <c r="D35" s="148" t="s">
        <v>43</v>
      </c>
      <c r="E35" s="253" t="s">
        <v>694</v>
      </c>
      <c r="F35" s="253" t="s">
        <v>44</v>
      </c>
      <c r="G35" s="253" t="s">
        <v>693</v>
      </c>
      <c r="H35" s="158" t="s">
        <v>44</v>
      </c>
      <c r="I35" s="251"/>
    </row>
    <row r="36" spans="2:9" ht="18" customHeight="1" x14ac:dyDescent="0.35"/>
    <row r="37" spans="2:9" ht="22.5" customHeight="1" thickBot="1" x14ac:dyDescent="0.4">
      <c r="B37" s="343" t="s">
        <v>45</v>
      </c>
      <c r="C37" s="343"/>
      <c r="D37" s="343"/>
      <c r="E37" s="343"/>
      <c r="F37" s="343"/>
    </row>
    <row r="38" spans="2:9" ht="48" customHeight="1" x14ac:dyDescent="0.35">
      <c r="B38" s="344" t="s">
        <v>46</v>
      </c>
      <c r="C38" s="157" t="s">
        <v>47</v>
      </c>
      <c r="D38" s="157" t="s">
        <v>48</v>
      </c>
      <c r="E38" s="157" t="s">
        <v>49</v>
      </c>
      <c r="F38" s="346" t="s">
        <v>50</v>
      </c>
    </row>
    <row r="39" spans="2:9" ht="48" customHeight="1" thickBot="1" x14ac:dyDescent="0.4">
      <c r="B39" s="345"/>
      <c r="C39" s="156" t="s">
        <v>51</v>
      </c>
      <c r="D39" s="156" t="s">
        <v>52</v>
      </c>
      <c r="E39" s="156" t="s">
        <v>53</v>
      </c>
      <c r="F39" s="347"/>
    </row>
    <row r="40" spans="2:9" ht="48" customHeight="1" x14ac:dyDescent="0.35">
      <c r="B40" s="155">
        <v>1</v>
      </c>
      <c r="C40" s="154" t="s">
        <v>54</v>
      </c>
      <c r="D40" s="154" t="s">
        <v>55</v>
      </c>
      <c r="E40" s="154" t="s">
        <v>55</v>
      </c>
      <c r="F40" s="153" t="s">
        <v>55</v>
      </c>
    </row>
    <row r="41" spans="2:9" ht="48" customHeight="1" x14ac:dyDescent="0.35">
      <c r="B41" s="152">
        <v>2</v>
      </c>
      <c r="C41" s="151" t="s">
        <v>54</v>
      </c>
      <c r="D41" s="151" t="s">
        <v>54</v>
      </c>
      <c r="E41" s="151" t="s">
        <v>55</v>
      </c>
      <c r="F41" s="150" t="s">
        <v>54</v>
      </c>
    </row>
    <row r="42" spans="2:9" ht="48" customHeight="1" x14ac:dyDescent="0.35">
      <c r="B42" s="152">
        <v>3</v>
      </c>
      <c r="C42" s="151" t="s">
        <v>54</v>
      </c>
      <c r="D42" s="151" t="s">
        <v>54</v>
      </c>
      <c r="E42" s="151" t="s">
        <v>54</v>
      </c>
      <c r="F42" s="150" t="s">
        <v>54</v>
      </c>
    </row>
    <row r="43" spans="2:9" ht="48" customHeight="1" x14ac:dyDescent="0.35">
      <c r="B43" s="152">
        <v>4</v>
      </c>
      <c r="C43" s="151" t="s">
        <v>54</v>
      </c>
      <c r="D43" s="151" t="s">
        <v>55</v>
      </c>
      <c r="E43" s="151" t="s">
        <v>54</v>
      </c>
      <c r="F43" s="150" t="s">
        <v>56</v>
      </c>
    </row>
    <row r="44" spans="2:9" ht="48" customHeight="1" x14ac:dyDescent="0.35">
      <c r="B44" s="152">
        <v>5</v>
      </c>
      <c r="C44" s="151" t="s">
        <v>55</v>
      </c>
      <c r="D44" s="151" t="s">
        <v>54</v>
      </c>
      <c r="E44" s="151" t="s">
        <v>54</v>
      </c>
      <c r="F44" s="150" t="s">
        <v>54</v>
      </c>
    </row>
    <row r="45" spans="2:9" ht="48" customHeight="1" x14ac:dyDescent="0.35">
      <c r="B45" s="152">
        <v>6</v>
      </c>
      <c r="C45" s="151" t="s">
        <v>55</v>
      </c>
      <c r="D45" s="151" t="s">
        <v>55</v>
      </c>
      <c r="E45" s="151" t="s">
        <v>54</v>
      </c>
      <c r="F45" s="150" t="s">
        <v>55</v>
      </c>
    </row>
    <row r="46" spans="2:9" ht="48" customHeight="1" x14ac:dyDescent="0.35">
      <c r="B46" s="152">
        <v>7</v>
      </c>
      <c r="C46" s="151" t="s">
        <v>55</v>
      </c>
      <c r="D46" s="151" t="s">
        <v>54</v>
      </c>
      <c r="E46" s="151" t="s">
        <v>55</v>
      </c>
      <c r="F46" s="150" t="s">
        <v>56</v>
      </c>
    </row>
    <row r="47" spans="2:9" ht="48" customHeight="1" thickBot="1" x14ac:dyDescent="0.4">
      <c r="B47" s="149">
        <v>8</v>
      </c>
      <c r="C47" s="148" t="s">
        <v>55</v>
      </c>
      <c r="D47" s="148" t="s">
        <v>55</v>
      </c>
      <c r="E47" s="148" t="s">
        <v>55</v>
      </c>
      <c r="F47" s="147" t="s">
        <v>55</v>
      </c>
    </row>
    <row r="48" spans="2:9" ht="27" customHeight="1" x14ac:dyDescent="0.35">
      <c r="B48" s="336" t="s">
        <v>57</v>
      </c>
      <c r="C48" s="336"/>
      <c r="D48" s="336"/>
      <c r="E48" s="336"/>
      <c r="F48" s="336"/>
    </row>
    <row r="49" spans="2:6" ht="13.5" customHeight="1" x14ac:dyDescent="0.35"/>
    <row r="50" spans="2:6" ht="67.900000000000006" customHeight="1" x14ac:dyDescent="0.35">
      <c r="B50" s="337" t="s">
        <v>58</v>
      </c>
      <c r="C50" s="337"/>
      <c r="D50" s="337"/>
      <c r="E50" s="337"/>
      <c r="F50" s="337"/>
    </row>
  </sheetData>
  <sheetProtection algorithmName="SHA-512" hashValue="TIHr5nXG+RR0aSUopk2qbjwDyVFtUSrn7fRBelN93WZyFk5Ns3B3UuXhmnTuywFJXxddMATlDw17Vi7eeRFSNg==" saltValue="GoLgqu4tZXyEGFXFSumWwA==" spinCount="100000" sheet="1" objects="1" scenarios="1"/>
  <mergeCells count="33">
    <mergeCell ref="B19:F19"/>
    <mergeCell ref="B2:F2"/>
    <mergeCell ref="B4:F4"/>
    <mergeCell ref="I4:K4"/>
    <mergeCell ref="B5:F5"/>
    <mergeCell ref="B8:F8"/>
    <mergeCell ref="B10:F10"/>
    <mergeCell ref="L10:O10"/>
    <mergeCell ref="B14:F14"/>
    <mergeCell ref="B15:F15"/>
    <mergeCell ref="B16:F16"/>
    <mergeCell ref="B17:F17"/>
    <mergeCell ref="B31:C31"/>
    <mergeCell ref="B20:F20"/>
    <mergeCell ref="B21:F21"/>
    <mergeCell ref="B22:F22"/>
    <mergeCell ref="B23:F23"/>
    <mergeCell ref="B24:F24"/>
    <mergeCell ref="B25:F25"/>
    <mergeCell ref="B26:F26"/>
    <mergeCell ref="B27:F27"/>
    <mergeCell ref="B28:F28"/>
    <mergeCell ref="B29:F29"/>
    <mergeCell ref="B30:F30"/>
    <mergeCell ref="B48:F48"/>
    <mergeCell ref="B50:F50"/>
    <mergeCell ref="B32:C32"/>
    <mergeCell ref="B33:C33"/>
    <mergeCell ref="B34:C34"/>
    <mergeCell ref="B35:C35"/>
    <mergeCell ref="B37:F37"/>
    <mergeCell ref="B38:B39"/>
    <mergeCell ref="F38:F39"/>
  </mergeCells>
  <pageMargins left="0.39370078740157483" right="0.39370078740157483" top="0.39370078740157483" bottom="0.39370078740157483" header="0.31496062992125984" footer="0.31496062992125984"/>
  <pageSetup paperSize="9" scale="55" fitToHeight="0" orientation="landscape" r:id="rId1"/>
  <headerFooter>
    <oddFooter>&amp;C&amp;A - Stránka &amp;P z &amp;N</oddFooter>
  </headerFooter>
  <rowBreaks count="1" manualBreakCount="1">
    <brk id="27"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22F6-70BC-4A94-9044-43AEC4199D5E}">
  <sheetPr>
    <tabColor theme="9" tint="0.59999389629810485"/>
    <pageSetUpPr fitToPage="1"/>
  </sheetPr>
  <dimension ref="A1:J41"/>
  <sheetViews>
    <sheetView showGridLines="0" zoomScaleNormal="100" workbookViewId="0">
      <pane xSplit="5" ySplit="7" topLeftCell="F23" activePane="bottomRight" state="frozen"/>
      <selection pane="topRight" activeCell="N48" sqref="N48:P48"/>
      <selection pane="bottomLeft" activeCell="N48" sqref="N48:P48"/>
      <selection pane="bottomRight" activeCell="K38" sqref="K38"/>
    </sheetView>
  </sheetViews>
  <sheetFormatPr defaultColWidth="8" defaultRowHeight="12.5" x14ac:dyDescent="0.35"/>
  <cols>
    <col min="1" max="1" width="12" style="146" customWidth="1"/>
    <col min="2" max="4" width="18.08203125" style="146" customWidth="1"/>
    <col min="5" max="5" width="19.58203125" style="146" customWidth="1"/>
    <col min="6" max="16384" width="8" style="146"/>
  </cols>
  <sheetData>
    <row r="1" spans="1:10" ht="25.15" customHeight="1" thickBot="1" x14ac:dyDescent="0.4">
      <c r="A1" s="383" t="s">
        <v>7</v>
      </c>
      <c r="B1" s="384"/>
      <c r="C1" s="384"/>
      <c r="D1" s="384"/>
      <c r="E1" s="385"/>
    </row>
    <row r="2" spans="1:10" ht="7.15" customHeight="1" thickBot="1" x14ac:dyDescent="0.4"/>
    <row r="3" spans="1:10" ht="20.149999999999999" customHeight="1" x14ac:dyDescent="0.35">
      <c r="A3" s="399" t="s">
        <v>59</v>
      </c>
      <c r="B3" s="375"/>
      <c r="C3" s="375"/>
      <c r="D3" s="375"/>
      <c r="E3" s="376"/>
      <c r="H3" s="386"/>
      <c r="I3" s="386"/>
      <c r="J3" s="386"/>
    </row>
    <row r="4" spans="1:10" ht="22.15" customHeight="1" thickBot="1" x14ac:dyDescent="0.4">
      <c r="A4" s="387" t="s">
        <v>9</v>
      </c>
      <c r="B4" s="388"/>
      <c r="C4" s="388"/>
      <c r="D4" s="388"/>
      <c r="E4" s="389"/>
    </row>
    <row r="5" spans="1:10" ht="16.149999999999999" customHeight="1" thickBot="1" x14ac:dyDescent="0.4"/>
    <row r="6" spans="1:10" ht="20.149999999999999" customHeight="1" x14ac:dyDescent="0.35">
      <c r="A6" s="399" t="s">
        <v>60</v>
      </c>
      <c r="B6" s="375"/>
      <c r="C6" s="375"/>
      <c r="D6" s="375"/>
      <c r="E6" s="376"/>
    </row>
    <row r="7" spans="1:10" ht="25.15" customHeight="1" x14ac:dyDescent="0.35">
      <c r="A7" s="377" t="s">
        <v>15</v>
      </c>
      <c r="B7" s="378"/>
      <c r="C7" s="378"/>
      <c r="D7" s="378"/>
      <c r="E7" s="379"/>
    </row>
    <row r="8" spans="1:10" ht="52.5" customHeight="1" x14ac:dyDescent="0.35">
      <c r="A8" s="394" t="s">
        <v>61</v>
      </c>
      <c r="B8" s="395"/>
      <c r="C8" s="395"/>
      <c r="D8" s="395"/>
      <c r="E8" s="396"/>
    </row>
    <row r="9" spans="1:10" ht="111.75" customHeight="1" thickBot="1" x14ac:dyDescent="0.4">
      <c r="A9" s="350" t="s">
        <v>62</v>
      </c>
      <c r="B9" s="351"/>
      <c r="C9" s="351"/>
      <c r="D9" s="351"/>
      <c r="E9" s="352"/>
    </row>
    <row r="10" spans="1:10" ht="12" customHeight="1" thickBot="1" x14ac:dyDescent="0.4"/>
    <row r="11" spans="1:10" ht="20.149999999999999" customHeight="1" x14ac:dyDescent="0.35">
      <c r="A11" s="399" t="s">
        <v>63</v>
      </c>
      <c r="B11" s="375"/>
      <c r="C11" s="375"/>
      <c r="D11" s="375"/>
      <c r="E11" s="376"/>
    </row>
    <row r="12" spans="1:10" ht="35.65" customHeight="1" x14ac:dyDescent="0.35">
      <c r="A12" s="397" t="s">
        <v>64</v>
      </c>
      <c r="B12" s="370"/>
      <c r="C12" s="370"/>
      <c r="D12" s="370"/>
      <c r="E12" s="398"/>
    </row>
    <row r="13" spans="1:10" ht="139.5" customHeight="1" x14ac:dyDescent="0.35">
      <c r="A13" s="397" t="s">
        <v>65</v>
      </c>
      <c r="B13" s="370"/>
      <c r="C13" s="370"/>
      <c r="D13" s="370"/>
      <c r="E13" s="398"/>
    </row>
    <row r="14" spans="1:10" ht="98.25" customHeight="1" x14ac:dyDescent="0.35">
      <c r="A14" s="397" t="s">
        <v>66</v>
      </c>
      <c r="B14" s="370"/>
      <c r="C14" s="370"/>
      <c r="D14" s="370"/>
      <c r="E14" s="398"/>
    </row>
    <row r="15" spans="1:10" ht="126.75" customHeight="1" x14ac:dyDescent="0.35">
      <c r="A15" s="397" t="s">
        <v>67</v>
      </c>
      <c r="B15" s="370"/>
      <c r="C15" s="370"/>
      <c r="D15" s="370"/>
      <c r="E15" s="398"/>
    </row>
    <row r="16" spans="1:10" ht="48.75" customHeight="1" x14ac:dyDescent="0.35">
      <c r="A16" s="360" t="s">
        <v>68</v>
      </c>
      <c r="B16" s="361"/>
      <c r="C16" s="361"/>
      <c r="D16" s="361"/>
      <c r="E16" s="362"/>
    </row>
    <row r="17" spans="1:5" ht="33.75" customHeight="1" x14ac:dyDescent="0.35">
      <c r="A17" s="397" t="s">
        <v>69</v>
      </c>
      <c r="B17" s="370"/>
      <c r="C17" s="370"/>
      <c r="D17" s="370"/>
      <c r="E17" s="398"/>
    </row>
    <row r="18" spans="1:5" ht="106.15" customHeight="1" x14ac:dyDescent="0.35">
      <c r="A18" s="367" t="s">
        <v>70</v>
      </c>
      <c r="B18" s="368"/>
      <c r="C18" s="368"/>
      <c r="D18" s="368"/>
      <c r="E18" s="369"/>
    </row>
    <row r="19" spans="1:5" ht="37.15" customHeight="1" x14ac:dyDescent="0.35">
      <c r="A19" s="367" t="s">
        <v>25</v>
      </c>
      <c r="B19" s="368"/>
      <c r="C19" s="368"/>
      <c r="D19" s="368"/>
      <c r="E19" s="369"/>
    </row>
    <row r="20" spans="1:5" ht="18" customHeight="1" x14ac:dyDescent="0.35">
      <c r="A20" s="367"/>
      <c r="B20" s="368"/>
      <c r="C20" s="368"/>
      <c r="D20" s="368"/>
      <c r="E20" s="369"/>
    </row>
    <row r="21" spans="1:5" ht="20.149999999999999" customHeight="1" thickBot="1" x14ac:dyDescent="0.4">
      <c r="A21" s="343" t="s">
        <v>26</v>
      </c>
      <c r="B21" s="343"/>
      <c r="C21" s="343"/>
      <c r="D21" s="343"/>
      <c r="E21" s="343"/>
    </row>
    <row r="22" spans="1:5" s="160" customFormat="1" ht="39.75" customHeight="1" x14ac:dyDescent="0.35">
      <c r="A22" s="348" t="s">
        <v>27</v>
      </c>
      <c r="B22" s="349"/>
      <c r="C22" s="162" t="s">
        <v>71</v>
      </c>
      <c r="D22" s="162" t="s">
        <v>72</v>
      </c>
      <c r="E22" s="161" t="s">
        <v>30</v>
      </c>
    </row>
    <row r="23" spans="1:5" ht="17.149999999999999" customHeight="1" x14ac:dyDescent="0.35">
      <c r="A23" s="340" t="s">
        <v>31</v>
      </c>
      <c r="B23" s="339"/>
      <c r="C23" s="151" t="s">
        <v>32</v>
      </c>
      <c r="D23" s="151" t="s">
        <v>33</v>
      </c>
      <c r="E23" s="159" t="s">
        <v>34</v>
      </c>
    </row>
    <row r="24" spans="1:5" ht="17.149999999999999" customHeight="1" x14ac:dyDescent="0.35">
      <c r="A24" s="340" t="s">
        <v>35</v>
      </c>
      <c r="B24" s="339"/>
      <c r="C24" s="151" t="s">
        <v>36</v>
      </c>
      <c r="D24" s="151" t="s">
        <v>37</v>
      </c>
      <c r="E24" s="159" t="s">
        <v>38</v>
      </c>
    </row>
    <row r="25" spans="1:5" ht="17.149999999999999" customHeight="1" x14ac:dyDescent="0.35">
      <c r="A25" s="340" t="s">
        <v>39</v>
      </c>
      <c r="B25" s="339"/>
      <c r="C25" s="151" t="s">
        <v>40</v>
      </c>
      <c r="D25" s="151" t="s">
        <v>41</v>
      </c>
      <c r="E25" s="159" t="s">
        <v>41</v>
      </c>
    </row>
    <row r="26" spans="1:5" ht="17.149999999999999" customHeight="1" thickBot="1" x14ac:dyDescent="0.4">
      <c r="A26" s="341" t="s">
        <v>42</v>
      </c>
      <c r="B26" s="342"/>
      <c r="C26" s="148" t="s">
        <v>43</v>
      </c>
      <c r="D26" s="148" t="s">
        <v>44</v>
      </c>
      <c r="E26" s="158" t="s">
        <v>44</v>
      </c>
    </row>
    <row r="28" spans="1:5" ht="20.149999999999999" customHeight="1" thickBot="1" x14ac:dyDescent="0.4">
      <c r="A28" s="343" t="s">
        <v>45</v>
      </c>
      <c r="B28" s="343"/>
      <c r="C28" s="343"/>
      <c r="D28" s="343"/>
      <c r="E28" s="343"/>
    </row>
    <row r="29" spans="1:5" ht="17.25" customHeight="1" x14ac:dyDescent="0.35">
      <c r="A29" s="344" t="s">
        <v>46</v>
      </c>
      <c r="B29" s="157" t="s">
        <v>47</v>
      </c>
      <c r="C29" s="157" t="s">
        <v>48</v>
      </c>
      <c r="D29" s="157" t="s">
        <v>49</v>
      </c>
      <c r="E29" s="346" t="s">
        <v>50</v>
      </c>
    </row>
    <row r="30" spans="1:5" ht="28.15" customHeight="1" thickBot="1" x14ac:dyDescent="0.4">
      <c r="A30" s="345"/>
      <c r="B30" s="156" t="s">
        <v>51</v>
      </c>
      <c r="C30" s="156" t="s">
        <v>52</v>
      </c>
      <c r="D30" s="156" t="s">
        <v>53</v>
      </c>
      <c r="E30" s="347"/>
    </row>
    <row r="31" spans="1:5" ht="17.149999999999999" customHeight="1" x14ac:dyDescent="0.35">
      <c r="A31" s="155">
        <v>1</v>
      </c>
      <c r="B31" s="154" t="s">
        <v>54</v>
      </c>
      <c r="C31" s="154" t="s">
        <v>55</v>
      </c>
      <c r="D31" s="154" t="s">
        <v>55</v>
      </c>
      <c r="E31" s="153" t="s">
        <v>55</v>
      </c>
    </row>
    <row r="32" spans="1:5" ht="17.149999999999999" customHeight="1" x14ac:dyDescent="0.35">
      <c r="A32" s="152">
        <v>2</v>
      </c>
      <c r="B32" s="151" t="s">
        <v>54</v>
      </c>
      <c r="C32" s="151" t="s">
        <v>54</v>
      </c>
      <c r="D32" s="151" t="s">
        <v>55</v>
      </c>
      <c r="E32" s="150" t="s">
        <v>54</v>
      </c>
    </row>
    <row r="33" spans="1:5" ht="17.149999999999999" customHeight="1" x14ac:dyDescent="0.35">
      <c r="A33" s="152">
        <v>3</v>
      </c>
      <c r="B33" s="151" t="s">
        <v>54</v>
      </c>
      <c r="C33" s="151" t="s">
        <v>54</v>
      </c>
      <c r="D33" s="151" t="s">
        <v>54</v>
      </c>
      <c r="E33" s="150" t="s">
        <v>54</v>
      </c>
    </row>
    <row r="34" spans="1:5" ht="17.149999999999999" customHeight="1" x14ac:dyDescent="0.35">
      <c r="A34" s="152">
        <v>4</v>
      </c>
      <c r="B34" s="151" t="s">
        <v>54</v>
      </c>
      <c r="C34" s="151" t="s">
        <v>55</v>
      </c>
      <c r="D34" s="151" t="s">
        <v>54</v>
      </c>
      <c r="E34" s="150" t="s">
        <v>56</v>
      </c>
    </row>
    <row r="35" spans="1:5" ht="17.149999999999999" customHeight="1" x14ac:dyDescent="0.35">
      <c r="A35" s="152">
        <v>5</v>
      </c>
      <c r="B35" s="151" t="s">
        <v>55</v>
      </c>
      <c r="C35" s="151" t="s">
        <v>54</v>
      </c>
      <c r="D35" s="151" t="s">
        <v>54</v>
      </c>
      <c r="E35" s="150" t="s">
        <v>54</v>
      </c>
    </row>
    <row r="36" spans="1:5" ht="17.149999999999999" customHeight="1" x14ac:dyDescent="0.35">
      <c r="A36" s="152">
        <v>6</v>
      </c>
      <c r="B36" s="151" t="s">
        <v>55</v>
      </c>
      <c r="C36" s="151" t="s">
        <v>55</v>
      </c>
      <c r="D36" s="151" t="s">
        <v>54</v>
      </c>
      <c r="E36" s="150" t="s">
        <v>55</v>
      </c>
    </row>
    <row r="37" spans="1:5" ht="17.149999999999999" customHeight="1" x14ac:dyDescent="0.35">
      <c r="A37" s="152">
        <v>7</v>
      </c>
      <c r="B37" s="151" t="s">
        <v>55</v>
      </c>
      <c r="C37" s="151" t="s">
        <v>54</v>
      </c>
      <c r="D37" s="151" t="s">
        <v>55</v>
      </c>
      <c r="E37" s="150" t="s">
        <v>56</v>
      </c>
    </row>
    <row r="38" spans="1:5" ht="17.149999999999999" customHeight="1" thickBot="1" x14ac:dyDescent="0.4">
      <c r="A38" s="149">
        <v>8</v>
      </c>
      <c r="B38" s="148" t="s">
        <v>55</v>
      </c>
      <c r="C38" s="148" t="s">
        <v>55</v>
      </c>
      <c r="D38" s="148" t="s">
        <v>55</v>
      </c>
      <c r="E38" s="147" t="s">
        <v>55</v>
      </c>
    </row>
    <row r="39" spans="1:5" ht="15" customHeight="1" x14ac:dyDescent="0.35">
      <c r="A39" s="336" t="s">
        <v>57</v>
      </c>
      <c r="B39" s="336"/>
      <c r="C39" s="336"/>
      <c r="D39" s="336"/>
      <c r="E39" s="336"/>
    </row>
    <row r="41" spans="1:5" ht="51" customHeight="1" x14ac:dyDescent="0.35">
      <c r="A41" s="337" t="s">
        <v>58</v>
      </c>
      <c r="B41" s="337"/>
      <c r="C41" s="337"/>
      <c r="D41" s="337"/>
      <c r="E41" s="337"/>
    </row>
  </sheetData>
  <mergeCells count="29">
    <mergeCell ref="H3:J3"/>
    <mergeCell ref="A18:E18"/>
    <mergeCell ref="A21:E21"/>
    <mergeCell ref="A41:E41"/>
    <mergeCell ref="E29:E30"/>
    <mergeCell ref="A29:A30"/>
    <mergeCell ref="A22:B22"/>
    <mergeCell ref="A28:E28"/>
    <mergeCell ref="A39:E39"/>
    <mergeCell ref="A23:B23"/>
    <mergeCell ref="A24:B24"/>
    <mergeCell ref="A25:B25"/>
    <mergeCell ref="A26:B26"/>
    <mergeCell ref="A17:E17"/>
    <mergeCell ref="A9:E9"/>
    <mergeCell ref="A12:E12"/>
    <mergeCell ref="A19:E19"/>
    <mergeCell ref="A20:E20"/>
    <mergeCell ref="A7:E7"/>
    <mergeCell ref="A8:E8"/>
    <mergeCell ref="A1:E1"/>
    <mergeCell ref="A14:E14"/>
    <mergeCell ref="A16:E16"/>
    <mergeCell ref="A13:E13"/>
    <mergeCell ref="A15:E15"/>
    <mergeCell ref="A3:E3"/>
    <mergeCell ref="A6:E6"/>
    <mergeCell ref="A11:E11"/>
    <mergeCell ref="A4:E4"/>
  </mergeCells>
  <pageMargins left="0.39370078740157483" right="0.39370078740157483" top="0.39370078740157483" bottom="0.39370078740157483" header="0.31496062992125984" footer="0.31496062992125984"/>
  <pageSetup paperSize="9" fitToHeight="0" orientation="portrait" r:id="rId1"/>
  <headerFooter>
    <oddFooter>&amp;C&amp;A - Stránka &amp;P z &amp;N</oddFooter>
  </headerFooter>
  <rowBreaks count="1" manualBreakCount="1">
    <brk id="18" max="4"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CD1B-C1AF-4B69-ACFA-A7E95F87C690}">
  <sheetPr>
    <tabColor theme="9" tint="0.39997558519241921"/>
    <pageSetUpPr fitToPage="1"/>
  </sheetPr>
  <dimension ref="A1:W85"/>
  <sheetViews>
    <sheetView showGridLines="0" zoomScaleNormal="100" workbookViewId="0">
      <pane ySplit="2" topLeftCell="A20" activePane="bottomLeft" state="frozen"/>
      <selection activeCell="S11" sqref="S11"/>
      <selection pane="bottomLeft" activeCell="P74" sqref="P74"/>
    </sheetView>
  </sheetViews>
  <sheetFormatPr defaultColWidth="8" defaultRowHeight="12.5" x14ac:dyDescent="0.35"/>
  <cols>
    <col min="1" max="1" width="3.25" style="169" customWidth="1"/>
    <col min="2" max="2" width="5" style="169" customWidth="1"/>
    <col min="3" max="3" width="2.25" style="169" customWidth="1"/>
    <col min="4" max="4" width="4.08203125" style="169" customWidth="1"/>
    <col min="5" max="5" width="11.08203125" style="169" customWidth="1"/>
    <col min="6" max="6" width="5.75" style="169" customWidth="1"/>
    <col min="7" max="7" width="8" style="169"/>
    <col min="8" max="8" width="4.08203125" style="169" customWidth="1"/>
    <col min="9" max="11" width="14.25" style="169" bestFit="1" customWidth="1"/>
    <col min="12" max="12" width="0.58203125" style="169" customWidth="1"/>
    <col min="13" max="13" width="14.25" style="169" bestFit="1" customWidth="1"/>
    <col min="14" max="14" width="11.25" style="169" customWidth="1"/>
    <col min="15" max="15" width="3.25" style="169" customWidth="1"/>
    <col min="16" max="16" width="16.25" style="169" bestFit="1" customWidth="1"/>
    <col min="17" max="17" width="8" style="169"/>
    <col min="18" max="18" width="60.08203125" style="169" customWidth="1"/>
    <col min="19" max="16384" width="8" style="169"/>
  </cols>
  <sheetData>
    <row r="1" spans="1:18" s="167" customFormat="1" ht="13" x14ac:dyDescent="0.35">
      <c r="A1" s="435" t="s">
        <v>73</v>
      </c>
      <c r="B1" s="436"/>
      <c r="C1" s="436"/>
      <c r="D1" s="436"/>
      <c r="E1" s="436"/>
      <c r="F1" s="436"/>
      <c r="G1" s="436"/>
      <c r="H1" s="436"/>
      <c r="I1" s="436"/>
      <c r="J1" s="436"/>
      <c r="K1" s="436"/>
      <c r="L1" s="436"/>
      <c r="M1" s="436"/>
      <c r="N1" s="436"/>
      <c r="O1" s="436"/>
      <c r="P1" s="437"/>
    </row>
    <row r="2" spans="1:18" s="167" customFormat="1" ht="31.5" customHeight="1" thickBot="1" x14ac:dyDescent="0.4">
      <c r="A2" s="438"/>
      <c r="B2" s="439"/>
      <c r="C2" s="439"/>
      <c r="D2" s="439"/>
      <c r="E2" s="439"/>
      <c r="F2" s="439"/>
      <c r="G2" s="439"/>
      <c r="H2" s="439"/>
      <c r="I2" s="439"/>
      <c r="J2" s="439"/>
      <c r="K2" s="439"/>
      <c r="L2" s="439"/>
      <c r="M2" s="439"/>
      <c r="N2" s="439"/>
      <c r="O2" s="439"/>
      <c r="P2" s="440"/>
    </row>
    <row r="3" spans="1:18" ht="12" customHeight="1" thickBot="1" x14ac:dyDescent="0.4">
      <c r="A3" s="168"/>
      <c r="B3" s="168"/>
      <c r="C3" s="168"/>
      <c r="D3" s="168"/>
      <c r="E3" s="168"/>
      <c r="F3" s="168"/>
      <c r="G3" s="168"/>
      <c r="H3" s="168"/>
      <c r="I3" s="168"/>
      <c r="J3" s="168"/>
      <c r="K3" s="168"/>
      <c r="L3" s="168"/>
      <c r="M3" s="168"/>
      <c r="N3" s="168"/>
      <c r="O3" s="168"/>
      <c r="P3" s="168"/>
    </row>
    <row r="4" spans="1:18" ht="20.149999999999999" customHeight="1" thickBot="1" x14ac:dyDescent="0.4">
      <c r="A4" s="441" t="s">
        <v>74</v>
      </c>
      <c r="B4" s="442"/>
      <c r="C4" s="442"/>
      <c r="D4" s="442"/>
      <c r="E4" s="442"/>
      <c r="F4" s="442"/>
      <c r="G4" s="442"/>
      <c r="H4" s="442"/>
      <c r="I4" s="442"/>
      <c r="J4" s="442"/>
      <c r="K4" s="442"/>
      <c r="L4" s="442"/>
      <c r="M4" s="442"/>
      <c r="N4" s="442"/>
      <c r="O4" s="442"/>
      <c r="P4" s="443"/>
    </row>
    <row r="5" spans="1:18" ht="7.15" customHeight="1" thickBot="1" x14ac:dyDescent="0.4">
      <c r="A5" s="168"/>
      <c r="B5" s="168"/>
      <c r="C5" s="168"/>
      <c r="D5" s="168"/>
      <c r="E5" s="168"/>
      <c r="F5" s="168"/>
      <c r="G5" s="168"/>
      <c r="H5" s="168"/>
      <c r="I5" s="168"/>
      <c r="J5" s="168"/>
      <c r="K5" s="168"/>
      <c r="L5" s="168"/>
      <c r="M5" s="168"/>
      <c r="N5" s="168"/>
      <c r="O5" s="168"/>
      <c r="P5" s="168"/>
    </row>
    <row r="6" spans="1:18" ht="20.149999999999999" customHeight="1" x14ac:dyDescent="0.35">
      <c r="A6" s="459" t="s">
        <v>75</v>
      </c>
      <c r="B6" s="460"/>
      <c r="C6" s="460"/>
      <c r="D6" s="460"/>
      <c r="E6" s="460"/>
      <c r="F6" s="460"/>
      <c r="G6" s="460"/>
      <c r="H6" s="460"/>
      <c r="I6" s="460"/>
      <c r="J6" s="460"/>
      <c r="K6" s="460"/>
      <c r="L6" s="460"/>
      <c r="M6" s="460"/>
      <c r="N6" s="460"/>
      <c r="O6" s="460"/>
      <c r="P6" s="461"/>
    </row>
    <row r="7" spans="1:18" ht="37.5" customHeight="1" x14ac:dyDescent="0.35">
      <c r="A7" s="465" t="s">
        <v>76</v>
      </c>
      <c r="B7" s="463"/>
      <c r="C7" s="463"/>
      <c r="D7" s="463"/>
      <c r="E7" s="463"/>
      <c r="F7" s="464"/>
      <c r="G7" s="468"/>
      <c r="H7" s="469"/>
      <c r="I7" s="469"/>
      <c r="J7" s="469"/>
      <c r="K7" s="469"/>
      <c r="L7" s="469"/>
      <c r="M7" s="469"/>
      <c r="N7" s="469"/>
      <c r="O7" s="469"/>
      <c r="P7" s="470"/>
    </row>
    <row r="8" spans="1:18" ht="20.149999999999999" customHeight="1" x14ac:dyDescent="0.35">
      <c r="A8" s="462" t="s">
        <v>77</v>
      </c>
      <c r="B8" s="463"/>
      <c r="C8" s="463"/>
      <c r="D8" s="463"/>
      <c r="E8" s="463"/>
      <c r="F8" s="464"/>
      <c r="G8" s="471"/>
      <c r="H8" s="472"/>
      <c r="I8" s="472"/>
      <c r="J8" s="472"/>
      <c r="K8" s="472"/>
      <c r="L8" s="472"/>
      <c r="M8" s="472"/>
      <c r="N8" s="472"/>
      <c r="O8" s="472"/>
      <c r="P8" s="473"/>
    </row>
    <row r="9" spans="1:18" ht="20.149999999999999" customHeight="1" x14ac:dyDescent="0.35">
      <c r="A9" s="462" t="s">
        <v>78</v>
      </c>
      <c r="B9" s="463"/>
      <c r="C9" s="463"/>
      <c r="D9" s="463"/>
      <c r="E9" s="463"/>
      <c r="F9" s="464"/>
      <c r="G9" s="474"/>
      <c r="H9" s="472"/>
      <c r="I9" s="472"/>
      <c r="J9" s="472"/>
      <c r="K9" s="472"/>
      <c r="L9" s="472"/>
      <c r="M9" s="472"/>
      <c r="N9" s="472"/>
      <c r="O9" s="472"/>
      <c r="P9" s="473"/>
      <c r="R9" s="170"/>
    </row>
    <row r="10" spans="1:18" ht="28.15" customHeight="1" x14ac:dyDescent="0.35">
      <c r="A10" s="465" t="s">
        <v>79</v>
      </c>
      <c r="B10" s="463"/>
      <c r="C10" s="463"/>
      <c r="D10" s="463"/>
      <c r="E10" s="463"/>
      <c r="F10" s="464"/>
      <c r="G10" s="456"/>
      <c r="H10" s="466"/>
      <c r="I10" s="466"/>
      <c r="J10" s="466"/>
      <c r="K10" s="466"/>
      <c r="L10" s="466"/>
      <c r="M10" s="466"/>
      <c r="N10" s="466"/>
      <c r="O10" s="466"/>
      <c r="P10" s="467"/>
      <c r="R10" s="232"/>
    </row>
    <row r="11" spans="1:18" ht="43.5" customHeight="1" x14ac:dyDescent="0.35">
      <c r="A11" s="465" t="s">
        <v>80</v>
      </c>
      <c r="B11" s="463"/>
      <c r="C11" s="463"/>
      <c r="D11" s="463"/>
      <c r="E11" s="463"/>
      <c r="F11" s="464"/>
      <c r="G11" s="456"/>
      <c r="H11" s="457"/>
      <c r="I11" s="457"/>
      <c r="J11" s="457"/>
      <c r="K11" s="457"/>
      <c r="L11" s="457"/>
      <c r="M11" s="457"/>
      <c r="N11" s="457"/>
      <c r="O11" s="457"/>
      <c r="P11" s="458"/>
      <c r="R11" s="171"/>
    </row>
    <row r="12" spans="1:18" ht="31.5" customHeight="1" x14ac:dyDescent="0.35">
      <c r="A12" s="465" t="s">
        <v>81</v>
      </c>
      <c r="B12" s="463"/>
      <c r="C12" s="463"/>
      <c r="D12" s="463"/>
      <c r="E12" s="463"/>
      <c r="F12" s="464"/>
      <c r="G12" s="456"/>
      <c r="H12" s="457"/>
      <c r="I12" s="457"/>
      <c r="J12" s="457"/>
      <c r="K12" s="457"/>
      <c r="L12" s="457"/>
      <c r="M12" s="457"/>
      <c r="N12" s="457"/>
      <c r="O12" s="457"/>
      <c r="P12" s="458"/>
    </row>
    <row r="13" spans="1:18" ht="17.149999999999999" customHeight="1" x14ac:dyDescent="0.35">
      <c r="A13" s="462" t="s">
        <v>82</v>
      </c>
      <c r="B13" s="463"/>
      <c r="C13" s="463"/>
      <c r="D13" s="463"/>
      <c r="E13" s="463"/>
      <c r="F13" s="464"/>
      <c r="G13" s="475"/>
      <c r="H13" s="457"/>
      <c r="I13" s="457"/>
      <c r="J13" s="457"/>
      <c r="K13" s="457"/>
      <c r="L13" s="457"/>
      <c r="M13" s="457"/>
      <c r="N13" s="457"/>
      <c r="O13" s="457"/>
      <c r="P13" s="458"/>
      <c r="R13" s="120"/>
    </row>
    <row r="14" spans="1:18" ht="37.15" customHeight="1" thickBot="1" x14ac:dyDescent="0.4">
      <c r="A14" s="476" t="s">
        <v>83</v>
      </c>
      <c r="B14" s="477"/>
      <c r="C14" s="477"/>
      <c r="D14" s="477"/>
      <c r="E14" s="477"/>
      <c r="F14" s="478"/>
      <c r="G14" s="479"/>
      <c r="H14" s="480"/>
      <c r="I14" s="480"/>
      <c r="J14" s="480"/>
      <c r="K14" s="480"/>
      <c r="L14" s="480"/>
      <c r="M14" s="480"/>
      <c r="N14" s="480"/>
      <c r="O14" s="480"/>
      <c r="P14" s="481"/>
    </row>
    <row r="15" spans="1:18" ht="7.15" customHeight="1" x14ac:dyDescent="0.35">
      <c r="A15" s="168"/>
      <c r="B15" s="168"/>
      <c r="C15" s="168"/>
      <c r="D15" s="168"/>
      <c r="E15" s="168"/>
      <c r="F15" s="168"/>
      <c r="G15" s="168"/>
      <c r="H15" s="168"/>
      <c r="I15" s="168"/>
      <c r="J15" s="168"/>
      <c r="K15" s="168"/>
      <c r="L15" s="168"/>
      <c r="M15" s="168"/>
      <c r="N15" s="168"/>
      <c r="O15" s="168"/>
      <c r="P15" s="168"/>
    </row>
    <row r="16" spans="1:18" ht="12" customHeight="1" thickBot="1" x14ac:dyDescent="0.4">
      <c r="A16" s="172"/>
      <c r="B16" s="172"/>
      <c r="C16" s="172"/>
    </row>
    <row r="17" spans="1:16" ht="25.15" customHeight="1" x14ac:dyDescent="0.35">
      <c r="A17" s="459" t="s">
        <v>84</v>
      </c>
      <c r="B17" s="460"/>
      <c r="C17" s="460"/>
      <c r="D17" s="460"/>
      <c r="E17" s="460"/>
      <c r="F17" s="460"/>
      <c r="G17" s="460"/>
      <c r="H17" s="460"/>
      <c r="I17" s="460"/>
      <c r="J17" s="460"/>
      <c r="K17" s="460"/>
      <c r="L17" s="460"/>
      <c r="M17" s="460"/>
      <c r="N17" s="460"/>
      <c r="O17" s="460"/>
      <c r="P17" s="461"/>
    </row>
    <row r="18" spans="1:16" ht="19.899999999999999" customHeight="1" x14ac:dyDescent="0.35">
      <c r="A18" s="482" t="s">
        <v>85</v>
      </c>
      <c r="B18" s="483"/>
      <c r="C18" s="483"/>
      <c r="D18" s="483"/>
      <c r="E18" s="483"/>
      <c r="F18" s="483"/>
      <c r="G18" s="468"/>
      <c r="H18" s="469"/>
      <c r="I18" s="469"/>
      <c r="J18" s="469"/>
      <c r="K18" s="469"/>
      <c r="L18" s="469"/>
      <c r="M18" s="469"/>
      <c r="N18" s="469"/>
      <c r="O18" s="469"/>
      <c r="P18" s="470"/>
    </row>
    <row r="19" spans="1:16" ht="22.9" customHeight="1" x14ac:dyDescent="0.35">
      <c r="A19" s="484" t="s">
        <v>86</v>
      </c>
      <c r="B19" s="483"/>
      <c r="C19" s="483"/>
      <c r="D19" s="483"/>
      <c r="E19" s="483"/>
      <c r="F19" s="483"/>
      <c r="G19" s="474"/>
      <c r="H19" s="472"/>
      <c r="I19" s="472"/>
      <c r="J19" s="472"/>
      <c r="K19" s="472"/>
      <c r="L19" s="472"/>
      <c r="M19" s="472"/>
      <c r="N19" s="472"/>
      <c r="O19" s="472"/>
      <c r="P19" s="473"/>
    </row>
    <row r="20" spans="1:16" ht="18.649999999999999" customHeight="1" thickBot="1" x14ac:dyDescent="0.4">
      <c r="A20" s="485" t="s">
        <v>87</v>
      </c>
      <c r="B20" s="486"/>
      <c r="C20" s="486"/>
      <c r="D20" s="486"/>
      <c r="E20" s="486"/>
      <c r="F20" s="486"/>
      <c r="G20" s="487"/>
      <c r="H20" s="487"/>
      <c r="I20" s="487"/>
      <c r="J20" s="487"/>
      <c r="K20" s="487"/>
      <c r="L20" s="487"/>
      <c r="M20" s="487"/>
      <c r="N20" s="487"/>
      <c r="O20" s="487"/>
      <c r="P20" s="488"/>
    </row>
    <row r="21" spans="1:16" ht="20.149999999999999" customHeight="1" thickBot="1" x14ac:dyDescent="0.4">
      <c r="A21" s="168"/>
      <c r="B21" s="168"/>
      <c r="C21" s="168"/>
      <c r="D21" s="168"/>
      <c r="E21" s="168"/>
      <c r="F21" s="168"/>
      <c r="G21" s="168"/>
      <c r="H21" s="168"/>
      <c r="I21" s="168"/>
      <c r="J21" s="168"/>
      <c r="K21" s="168"/>
      <c r="L21" s="168"/>
      <c r="M21" s="168"/>
      <c r="N21" s="168"/>
      <c r="O21" s="168"/>
      <c r="P21" s="168"/>
    </row>
    <row r="22" spans="1:16" ht="20.149999999999999" customHeight="1" thickBot="1" x14ac:dyDescent="0.4">
      <c r="A22" s="441" t="s">
        <v>88</v>
      </c>
      <c r="B22" s="442"/>
      <c r="C22" s="442"/>
      <c r="D22" s="442"/>
      <c r="E22" s="442"/>
      <c r="F22" s="442"/>
      <c r="G22" s="442"/>
      <c r="H22" s="442"/>
      <c r="I22" s="442"/>
      <c r="J22" s="442"/>
      <c r="K22" s="442"/>
      <c r="L22" s="442"/>
      <c r="M22" s="442"/>
      <c r="N22" s="442"/>
      <c r="O22" s="442"/>
      <c r="P22" s="443"/>
    </row>
    <row r="23" spans="1:16" ht="18" customHeight="1" x14ac:dyDescent="0.35">
      <c r="A23" s="455" t="s">
        <v>89</v>
      </c>
      <c r="B23" s="455"/>
      <c r="C23" s="455"/>
      <c r="D23" s="455"/>
      <c r="E23" s="455"/>
      <c r="F23" s="455"/>
      <c r="G23" s="455"/>
      <c r="H23" s="455"/>
      <c r="I23" s="455"/>
      <c r="J23" s="455"/>
      <c r="K23" s="455"/>
      <c r="L23" s="455"/>
      <c r="M23" s="455"/>
      <c r="N23" s="455"/>
      <c r="O23" s="455"/>
      <c r="P23" s="455"/>
    </row>
    <row r="24" spans="1:16" ht="12.65" customHeight="1" x14ac:dyDescent="0.35">
      <c r="A24" s="409" t="s">
        <v>90</v>
      </c>
      <c r="B24" s="409"/>
      <c r="C24" s="409"/>
      <c r="D24" s="409"/>
      <c r="E24" s="409"/>
      <c r="F24" s="409"/>
      <c r="G24" s="409"/>
      <c r="H24" s="409"/>
      <c r="I24" s="409"/>
      <c r="J24" s="409"/>
      <c r="K24" s="409"/>
      <c r="L24" s="409"/>
      <c r="M24" s="409"/>
      <c r="N24" s="409"/>
      <c r="O24" s="409"/>
      <c r="P24" s="409"/>
    </row>
    <row r="25" spans="1:16" ht="15" customHeight="1" thickBot="1" x14ac:dyDescent="0.4">
      <c r="A25" s="173"/>
      <c r="B25" s="173"/>
      <c r="C25" s="173"/>
      <c r="D25" s="173"/>
      <c r="E25" s="173"/>
      <c r="F25" s="173"/>
      <c r="G25" s="173"/>
      <c r="H25" s="173"/>
      <c r="I25" s="173"/>
      <c r="J25" s="173"/>
      <c r="K25" s="173"/>
      <c r="L25" s="173"/>
      <c r="M25" s="173"/>
      <c r="N25" s="173"/>
      <c r="O25" s="173"/>
      <c r="P25" s="173"/>
    </row>
    <row r="26" spans="1:16" ht="52.5" customHeight="1" thickBot="1" x14ac:dyDescent="0.4">
      <c r="A26" s="168"/>
      <c r="B26" s="99"/>
      <c r="C26" s="168"/>
      <c r="D26" s="444" t="s">
        <v>92</v>
      </c>
      <c r="E26" s="444"/>
      <c r="F26" s="444"/>
      <c r="G26" s="444"/>
      <c r="H26" s="444"/>
      <c r="I26" s="444"/>
      <c r="J26" s="444"/>
      <c r="K26" s="444"/>
      <c r="L26" s="444"/>
      <c r="M26" s="444"/>
      <c r="N26" s="444"/>
      <c r="O26" s="444"/>
      <c r="P26" s="444"/>
    </row>
    <row r="27" spans="1:16" ht="15" customHeight="1" thickBot="1" x14ac:dyDescent="0.4">
      <c r="A27" s="168"/>
      <c r="B27" s="174"/>
      <c r="C27" s="168"/>
      <c r="D27" s="413" t="s">
        <v>93</v>
      </c>
      <c r="E27" s="413"/>
      <c r="F27" s="413"/>
      <c r="G27" s="413"/>
      <c r="H27" s="413"/>
      <c r="I27" s="413"/>
      <c r="J27" s="413"/>
      <c r="K27" s="413"/>
      <c r="L27" s="413"/>
      <c r="M27" s="413"/>
      <c r="N27" s="413"/>
      <c r="O27" s="413"/>
      <c r="P27" s="413"/>
    </row>
    <row r="28" spans="1:16" ht="24" customHeight="1" thickBot="1" x14ac:dyDescent="0.4">
      <c r="A28" s="168"/>
      <c r="B28" s="99"/>
      <c r="C28" s="168"/>
      <c r="D28" s="448" t="s">
        <v>94</v>
      </c>
      <c r="E28" s="448"/>
      <c r="F28" s="448"/>
      <c r="G28" s="448"/>
      <c r="H28" s="448"/>
      <c r="I28" s="448"/>
      <c r="J28" s="448"/>
      <c r="K28" s="448"/>
      <c r="L28" s="448"/>
      <c r="M28" s="448"/>
      <c r="N28" s="448"/>
      <c r="O28" s="448"/>
      <c r="P28" s="448"/>
    </row>
    <row r="29" spans="1:16" ht="14.15" customHeight="1" x14ac:dyDescent="0.35">
      <c r="A29" s="168"/>
      <c r="B29" s="175"/>
      <c r="C29" s="168"/>
      <c r="D29" s="448"/>
      <c r="E29" s="448"/>
      <c r="F29" s="448"/>
      <c r="G29" s="448"/>
      <c r="H29" s="448"/>
      <c r="I29" s="448"/>
      <c r="J29" s="448"/>
      <c r="K29" s="448"/>
      <c r="L29" s="448"/>
      <c r="M29" s="448"/>
      <c r="N29" s="448"/>
      <c r="O29" s="448"/>
      <c r="P29" s="448"/>
    </row>
    <row r="30" spans="1:16" ht="52.15" customHeight="1" x14ac:dyDescent="0.35">
      <c r="A30" s="168"/>
      <c r="B30" s="174"/>
      <c r="C30" s="168"/>
      <c r="D30" s="448" t="s">
        <v>95</v>
      </c>
      <c r="E30" s="448"/>
      <c r="F30" s="448"/>
      <c r="G30" s="448"/>
      <c r="H30" s="448"/>
      <c r="I30" s="448"/>
      <c r="J30" s="448"/>
      <c r="K30" s="448"/>
      <c r="L30" s="448"/>
      <c r="M30" s="448"/>
      <c r="N30" s="448"/>
      <c r="O30" s="448"/>
      <c r="P30" s="448"/>
    </row>
    <row r="31" spans="1:16" ht="15" customHeight="1" x14ac:dyDescent="0.35">
      <c r="A31" s="168"/>
      <c r="B31" s="174"/>
      <c r="C31" s="168"/>
      <c r="D31" s="448" t="s">
        <v>96</v>
      </c>
      <c r="E31" s="448"/>
      <c r="F31" s="448"/>
      <c r="G31" s="448"/>
      <c r="H31" s="448"/>
      <c r="I31" s="448"/>
      <c r="J31" s="448"/>
      <c r="K31" s="448"/>
      <c r="L31" s="448"/>
      <c r="M31" s="448"/>
      <c r="N31" s="448"/>
      <c r="O31" s="448"/>
      <c r="P31" s="448"/>
    </row>
    <row r="32" spans="1:16" ht="29.15" customHeight="1" x14ac:dyDescent="0.35">
      <c r="A32" s="168"/>
      <c r="B32" s="174"/>
      <c r="C32" s="168"/>
      <c r="D32" s="448" t="s">
        <v>97</v>
      </c>
      <c r="E32" s="448"/>
      <c r="F32" s="448"/>
      <c r="G32" s="448"/>
      <c r="H32" s="448"/>
      <c r="I32" s="448"/>
      <c r="J32" s="448"/>
      <c r="K32" s="448"/>
      <c r="L32" s="448"/>
      <c r="M32" s="448"/>
      <c r="N32" s="448"/>
      <c r="O32" s="448"/>
      <c r="P32" s="448"/>
    </row>
    <row r="33" spans="1:23" ht="25.15" customHeight="1" x14ac:dyDescent="0.35">
      <c r="A33" s="168"/>
      <c r="B33" s="174"/>
      <c r="C33" s="168"/>
      <c r="D33" s="448" t="s">
        <v>98</v>
      </c>
      <c r="E33" s="448"/>
      <c r="F33" s="448"/>
      <c r="G33" s="448"/>
      <c r="H33" s="448"/>
      <c r="I33" s="448"/>
      <c r="J33" s="448"/>
      <c r="K33" s="448"/>
      <c r="L33" s="448"/>
      <c r="M33" s="448"/>
      <c r="N33" s="448"/>
      <c r="O33" s="448"/>
      <c r="P33" s="448"/>
    </row>
    <row r="34" spans="1:23" ht="15" customHeight="1" thickBot="1" x14ac:dyDescent="0.4">
      <c r="A34" s="168"/>
      <c r="B34" s="174"/>
      <c r="C34" s="168"/>
      <c r="D34" s="413" t="s">
        <v>93</v>
      </c>
      <c r="E34" s="413"/>
      <c r="F34" s="413"/>
      <c r="G34" s="413"/>
      <c r="H34" s="413"/>
      <c r="I34" s="413"/>
      <c r="J34" s="413"/>
      <c r="K34" s="413"/>
      <c r="L34" s="413"/>
      <c r="M34" s="413"/>
      <c r="N34" s="413"/>
      <c r="O34" s="413"/>
      <c r="P34" s="413"/>
    </row>
    <row r="35" spans="1:23" ht="15" customHeight="1" thickBot="1" x14ac:dyDescent="0.4">
      <c r="A35" s="168"/>
      <c r="B35" s="99"/>
      <c r="C35" s="168"/>
      <c r="D35" s="410" t="s">
        <v>99</v>
      </c>
      <c r="E35" s="410"/>
      <c r="F35" s="410"/>
      <c r="G35" s="410"/>
      <c r="H35" s="410"/>
      <c r="I35" s="410"/>
      <c r="J35" s="410"/>
      <c r="K35" s="410"/>
      <c r="L35" s="410"/>
      <c r="M35" s="410"/>
      <c r="N35" s="410"/>
      <c r="O35" s="410"/>
      <c r="P35" s="410"/>
    </row>
    <row r="36" spans="1:23" ht="14.15" customHeight="1" thickBot="1" x14ac:dyDescent="0.4">
      <c r="A36" s="168"/>
      <c r="B36" s="175"/>
      <c r="C36" s="168"/>
      <c r="D36" s="410"/>
      <c r="E36" s="410"/>
      <c r="F36" s="410"/>
      <c r="G36" s="410"/>
      <c r="H36" s="410"/>
      <c r="I36" s="410"/>
      <c r="J36" s="410"/>
      <c r="K36" s="410"/>
      <c r="L36" s="410"/>
      <c r="M36" s="410"/>
      <c r="N36" s="410"/>
      <c r="O36" s="410"/>
      <c r="P36" s="410"/>
    </row>
    <row r="37" spans="1:23" ht="12" hidden="1" customHeight="1" thickBot="1" x14ac:dyDescent="0.4">
      <c r="A37" s="168"/>
      <c r="B37" s="168"/>
      <c r="C37" s="168"/>
      <c r="D37" s="176"/>
      <c r="E37" s="176"/>
      <c r="F37" s="176"/>
      <c r="G37" s="176"/>
      <c r="H37" s="176"/>
      <c r="I37" s="176"/>
      <c r="J37" s="176"/>
      <c r="K37" s="176"/>
      <c r="L37" s="176"/>
      <c r="M37" s="176"/>
      <c r="N37" s="176"/>
      <c r="O37" s="176"/>
      <c r="P37" s="176"/>
    </row>
    <row r="38" spans="1:23" ht="17.149999999999999" hidden="1" customHeight="1" thickBot="1" x14ac:dyDescent="0.4">
      <c r="B38" s="411"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ostatní"),"Ano",IF(COUNTA(B26,B28,#REF!,B35)=4,"ano","ne"))</f>
        <v>ne</v>
      </c>
      <c r="C38" s="412"/>
      <c r="I38" s="177"/>
      <c r="J38" s="177"/>
      <c r="K38" s="177"/>
      <c r="L38" s="177"/>
      <c r="M38" s="177"/>
      <c r="N38" s="177"/>
      <c r="O38" s="177"/>
      <c r="P38" s="177"/>
    </row>
    <row r="39" spans="1:23" ht="17.149999999999999" hidden="1" customHeight="1" thickBot="1" x14ac:dyDescent="0.4">
      <c r="B39" s="167"/>
      <c r="C39" s="167"/>
      <c r="E39" s="167"/>
      <c r="H39" s="231"/>
      <c r="I39" s="177"/>
      <c r="J39" s="177"/>
      <c r="K39" s="177"/>
      <c r="L39" s="177"/>
      <c r="M39" s="177"/>
      <c r="N39" s="177"/>
      <c r="O39" s="177"/>
      <c r="P39" s="177"/>
    </row>
    <row r="40" spans="1:23" ht="17.149999999999999" customHeight="1" thickBot="1" x14ac:dyDescent="0.4">
      <c r="B40" s="411"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ostatní"),"Ano",IF(COUNTA(B26,B28,B35)=3,"ano","ne"))</f>
        <v>ne</v>
      </c>
      <c r="C40" s="412"/>
      <c r="E40" s="167" t="s">
        <v>692</v>
      </c>
      <c r="F40" s="231"/>
      <c r="I40" s="177"/>
      <c r="J40" s="177"/>
      <c r="K40" s="177"/>
      <c r="L40" s="177"/>
      <c r="M40" s="177"/>
      <c r="N40" s="177"/>
      <c r="O40" s="177"/>
      <c r="P40" s="177"/>
    </row>
    <row r="41" spans="1:23" ht="17.149999999999999" customHeight="1" thickBot="1" x14ac:dyDescent="0.4">
      <c r="E41" s="174"/>
      <c r="G41" s="177"/>
      <c r="H41" s="177"/>
      <c r="I41" s="177"/>
      <c r="J41" s="177"/>
      <c r="K41" s="177"/>
      <c r="L41" s="177"/>
      <c r="M41" s="177"/>
      <c r="N41" s="177"/>
      <c r="O41" s="177"/>
      <c r="P41" s="177"/>
    </row>
    <row r="42" spans="1:23" s="178" customFormat="1" ht="31.5" customHeight="1" thickBot="1" x14ac:dyDescent="0.4">
      <c r="A42" s="452" t="s">
        <v>100</v>
      </c>
      <c r="B42" s="453"/>
      <c r="C42" s="453"/>
      <c r="D42" s="453"/>
      <c r="E42" s="453"/>
      <c r="F42" s="453"/>
      <c r="G42" s="453"/>
      <c r="H42" s="453"/>
      <c r="I42" s="453"/>
      <c r="J42" s="453"/>
      <c r="K42" s="453"/>
      <c r="L42" s="453"/>
      <c r="M42" s="454"/>
      <c r="N42" s="449" t="str">
        <f>IF(IFERROR(MATCH(G13,'2i Právní formy žadatelů v MS'!F4:F13,0),0)&gt;0,"VELKÝ PODNIK DLE PRÁVNÍ FORMY",IF(AND(K84="x",J84="x",I84="x"),"Chybí informace",IF(M84=1,"Individuální posouzení",IF(N84=1,"Velký podnik",IF((K85+J85+I85)&gt;1,"Velký podnik","MSP")))))</f>
        <v>Chybí informace</v>
      </c>
      <c r="O42" s="450"/>
      <c r="P42" s="451"/>
      <c r="R42" s="169"/>
      <c r="T42" s="400"/>
      <c r="U42" s="400"/>
      <c r="V42" s="400"/>
      <c r="W42" s="400"/>
    </row>
    <row r="43" spans="1:23" ht="17.149999999999999" customHeight="1" thickBot="1" x14ac:dyDescent="0.4"/>
    <row r="44" spans="1:23" ht="32.65" customHeight="1" x14ac:dyDescent="0.35">
      <c r="A44" s="406" t="s">
        <v>101</v>
      </c>
      <c r="B44" s="407"/>
      <c r="C44" s="407"/>
      <c r="D44" s="407"/>
      <c r="E44" s="407"/>
      <c r="F44" s="407"/>
      <c r="G44" s="407"/>
      <c r="H44" s="407"/>
      <c r="I44" s="407"/>
      <c r="J44" s="407"/>
      <c r="K44" s="407"/>
      <c r="L44" s="407"/>
      <c r="M44" s="407"/>
      <c r="N44" s="407"/>
      <c r="O44" s="407"/>
      <c r="P44" s="408"/>
    </row>
    <row r="45" spans="1:23" ht="15.75" customHeight="1" x14ac:dyDescent="0.35">
      <c r="A45" s="404" t="s">
        <v>102</v>
      </c>
      <c r="B45" s="405"/>
      <c r="C45" s="405"/>
      <c r="D45" s="405"/>
      <c r="E45" s="405"/>
      <c r="F45" s="405"/>
      <c r="G45" s="405"/>
      <c r="H45" s="405"/>
      <c r="I45" s="405"/>
      <c r="J45" s="405"/>
      <c r="K45" s="405"/>
      <c r="L45" s="405"/>
      <c r="M45" s="405"/>
      <c r="N45" s="405"/>
      <c r="O45" s="168"/>
      <c r="P45" s="224" t="b">
        <f>IF(N42="VELKÝ PODNIK DLE PRÁVNÍ FORMY",TRUE,FALSE)</f>
        <v>0</v>
      </c>
    </row>
    <row r="46" spans="1:23" ht="39.65" customHeight="1" thickBot="1" x14ac:dyDescent="0.4">
      <c r="A46" s="401" t="s">
        <v>701</v>
      </c>
      <c r="B46" s="402"/>
      <c r="C46" s="402"/>
      <c r="D46" s="402"/>
      <c r="E46" s="402"/>
      <c r="F46" s="402"/>
      <c r="G46" s="402"/>
      <c r="H46" s="402"/>
      <c r="I46" s="402"/>
      <c r="J46" s="402"/>
      <c r="K46" s="402"/>
      <c r="L46" s="402"/>
      <c r="M46" s="402"/>
      <c r="N46" s="402"/>
      <c r="O46" s="402"/>
      <c r="P46" s="403"/>
    </row>
    <row r="47" spans="1:23" ht="25.15" customHeight="1" thickBot="1" x14ac:dyDescent="0.4">
      <c r="A47" s="179"/>
      <c r="C47" s="179"/>
      <c r="D47" s="179"/>
      <c r="E47" s="179"/>
      <c r="F47" s="179"/>
      <c r="G47" s="179"/>
      <c r="H47" s="179"/>
      <c r="I47" s="179"/>
      <c r="J47" s="179"/>
      <c r="K47" s="179"/>
      <c r="L47" s="179"/>
      <c r="M47" s="179"/>
      <c r="N47" s="179"/>
      <c r="O47" s="179"/>
      <c r="P47" s="179"/>
    </row>
    <row r="48" spans="1:23" ht="16" thickBot="1" x14ac:dyDescent="0.4">
      <c r="A48" s="445" t="s">
        <v>103</v>
      </c>
      <c r="B48" s="446"/>
      <c r="C48" s="446"/>
      <c r="D48" s="446"/>
      <c r="E48" s="446"/>
      <c r="F48" s="446"/>
      <c r="G48" s="446"/>
      <c r="H48" s="446"/>
      <c r="I48" s="446"/>
      <c r="J48" s="446"/>
      <c r="K48" s="446"/>
      <c r="L48" s="446"/>
      <c r="M48" s="446"/>
      <c r="N48" s="446"/>
      <c r="O48" s="446"/>
      <c r="P48" s="447"/>
    </row>
    <row r="49" spans="1:21" ht="10.15" customHeight="1" x14ac:dyDescent="0.35">
      <c r="A49" s="180"/>
      <c r="B49" s="168"/>
      <c r="C49" s="168"/>
      <c r="D49" s="168"/>
      <c r="E49" s="168"/>
      <c r="F49" s="168"/>
      <c r="G49" s="168"/>
      <c r="H49" s="168"/>
      <c r="I49" s="168"/>
      <c r="J49" s="168"/>
      <c r="K49" s="168"/>
      <c r="L49" s="168"/>
      <c r="M49" s="168"/>
      <c r="N49" s="168"/>
      <c r="O49" s="168"/>
      <c r="P49" s="168"/>
    </row>
    <row r="50" spans="1:21" ht="20.149999999999999" customHeight="1" thickBot="1" x14ac:dyDescent="0.4">
      <c r="A50" s="181" t="s">
        <v>104</v>
      </c>
      <c r="B50" s="168"/>
      <c r="C50" s="168"/>
      <c r="D50" s="168"/>
      <c r="E50" s="168"/>
      <c r="F50" s="168"/>
      <c r="G50" s="168"/>
      <c r="H50" s="168"/>
      <c r="I50" s="168"/>
      <c r="J50" s="168"/>
      <c r="K50" s="168"/>
      <c r="L50" s="168"/>
      <c r="M50" s="168"/>
      <c r="N50" s="168"/>
      <c r="O50" s="168"/>
      <c r="P50" s="168"/>
    </row>
    <row r="51" spans="1:21" ht="17.149999999999999" customHeight="1" x14ac:dyDescent="0.35">
      <c r="A51" s="433" t="s">
        <v>104</v>
      </c>
      <c r="B51" s="434"/>
      <c r="C51" s="434"/>
      <c r="D51" s="434"/>
      <c r="E51" s="434"/>
      <c r="F51" s="434"/>
      <c r="G51" s="434"/>
      <c r="H51" s="434"/>
      <c r="I51" s="434"/>
      <c r="J51" s="434"/>
      <c r="K51" s="434"/>
      <c r="L51" s="434"/>
      <c r="M51" s="434"/>
      <c r="N51" s="434"/>
      <c r="O51" s="434"/>
      <c r="P51" s="233" t="str">
        <f>+'1c Příloha_kategorie podniku'!C11</f>
        <v/>
      </c>
    </row>
    <row r="52" spans="1:21" ht="40.15" customHeight="1" x14ac:dyDescent="0.35">
      <c r="A52" s="422" t="s">
        <v>105</v>
      </c>
      <c r="B52" s="423"/>
      <c r="C52" s="423"/>
      <c r="D52" s="423"/>
      <c r="E52" s="423"/>
      <c r="F52" s="423"/>
      <c r="G52" s="423"/>
      <c r="H52" s="423"/>
      <c r="I52" s="423"/>
      <c r="J52" s="423"/>
      <c r="K52" s="423"/>
      <c r="L52" s="423"/>
      <c r="M52" s="423"/>
      <c r="N52" s="423"/>
      <c r="O52" s="423"/>
      <c r="P52" s="234"/>
    </row>
    <row r="53" spans="1:21" ht="17.149999999999999" customHeight="1" x14ac:dyDescent="0.35">
      <c r="A53" s="417" t="s">
        <v>106</v>
      </c>
      <c r="B53" s="418"/>
      <c r="C53" s="418"/>
      <c r="D53" s="418"/>
      <c r="E53" s="418"/>
      <c r="F53" s="418"/>
      <c r="G53" s="418"/>
      <c r="H53" s="418"/>
      <c r="I53" s="418"/>
      <c r="J53" s="418"/>
      <c r="K53" s="418"/>
      <c r="L53" s="418"/>
      <c r="M53" s="418"/>
      <c r="N53" s="418"/>
      <c r="O53" s="418"/>
      <c r="P53" s="182">
        <f>+'1c Příloha_kategorie podniku'!K15</f>
        <v>0</v>
      </c>
      <c r="U53" s="178"/>
    </row>
    <row r="54" spans="1:21" ht="17.149999999999999" customHeight="1" x14ac:dyDescent="0.35">
      <c r="A54" s="417" t="s">
        <v>107</v>
      </c>
      <c r="B54" s="418"/>
      <c r="C54" s="418"/>
      <c r="D54" s="418"/>
      <c r="E54" s="418"/>
      <c r="F54" s="418"/>
      <c r="G54" s="418"/>
      <c r="H54" s="418"/>
      <c r="I54" s="418"/>
      <c r="J54" s="418"/>
      <c r="K54" s="418"/>
      <c r="L54" s="418"/>
      <c r="M54" s="418"/>
      <c r="N54" s="418">
        <v>1000000</v>
      </c>
      <c r="O54" s="418">
        <v>1000000</v>
      </c>
      <c r="P54" s="183">
        <f>'1c Příloha_kategorie podniku'!L15</f>
        <v>0</v>
      </c>
    </row>
    <row r="55" spans="1:21" ht="17.149999999999999" customHeight="1" x14ac:dyDescent="0.35">
      <c r="A55" s="417" t="s">
        <v>108</v>
      </c>
      <c r="B55" s="418"/>
      <c r="C55" s="418"/>
      <c r="D55" s="418"/>
      <c r="E55" s="418"/>
      <c r="F55" s="418"/>
      <c r="G55" s="418"/>
      <c r="H55" s="418"/>
      <c r="I55" s="418"/>
      <c r="J55" s="418"/>
      <c r="K55" s="418"/>
      <c r="L55" s="418"/>
      <c r="M55" s="418"/>
      <c r="N55" s="418">
        <v>1000000</v>
      </c>
      <c r="O55" s="418">
        <v>1000000</v>
      </c>
      <c r="P55" s="183">
        <f>'1c Příloha_kategorie podniku'!M15</f>
        <v>0</v>
      </c>
    </row>
    <row r="56" spans="1:21" ht="17.149999999999999" customHeight="1" x14ac:dyDescent="0.35">
      <c r="A56" s="417" t="s">
        <v>109</v>
      </c>
      <c r="B56" s="418"/>
      <c r="C56" s="418"/>
      <c r="D56" s="418"/>
      <c r="E56" s="418"/>
      <c r="F56" s="414" t="s">
        <v>110</v>
      </c>
      <c r="G56" s="414"/>
      <c r="H56" s="414"/>
      <c r="I56" s="414"/>
      <c r="J56" s="414"/>
      <c r="K56" s="414" t="s">
        <v>111</v>
      </c>
      <c r="L56" s="414"/>
      <c r="M56" s="414"/>
      <c r="N56" s="414"/>
      <c r="O56" s="414"/>
      <c r="P56" s="425"/>
    </row>
    <row r="57" spans="1:21" ht="29.65" customHeight="1" thickBot="1" x14ac:dyDescent="0.4">
      <c r="A57" s="429">
        <f>G14</f>
        <v>0</v>
      </c>
      <c r="B57" s="430"/>
      <c r="C57" s="430"/>
      <c r="D57" s="430"/>
      <c r="E57" s="430"/>
      <c r="F57" s="424" t="str">
        <f>IF(A57&lt;&gt;0,IF(COUNTA(P54,A57)=2,P54/A57,),"Vyplňte kurz CZK x EUR v Identifikaci žadatele")</f>
        <v>Vyplňte kurz CZK x EUR v Identifikaci žadatele</v>
      </c>
      <c r="G57" s="424"/>
      <c r="H57" s="424"/>
      <c r="I57" s="424"/>
      <c r="J57" s="424"/>
      <c r="K57" s="426" t="str">
        <f>IF(A57&lt;&gt;0,IF(COUNTA(P55,A57)=2,P55/A57,),"Vyplňte kurz CZK x EUR v Identifikaci žadatele")</f>
        <v>Vyplňte kurz CZK x EUR v Identifikaci žadatele</v>
      </c>
      <c r="L57" s="427"/>
      <c r="M57" s="427"/>
      <c r="N57" s="427"/>
      <c r="O57" s="427"/>
      <c r="P57" s="428"/>
    </row>
    <row r="58" spans="1:21" s="223" customFormat="1" ht="13" thickBot="1" x14ac:dyDescent="0.4">
      <c r="A58" s="225"/>
      <c r="B58" s="225"/>
      <c r="C58" s="225"/>
      <c r="D58" s="225"/>
      <c r="E58" s="225"/>
      <c r="F58" s="225"/>
      <c r="G58" s="225"/>
      <c r="H58" s="225"/>
      <c r="I58" s="225"/>
      <c r="J58" s="225"/>
      <c r="K58" s="225"/>
      <c r="L58" s="225"/>
      <c r="M58" s="225"/>
      <c r="N58" s="225"/>
      <c r="O58" s="225"/>
      <c r="P58" s="225"/>
    </row>
    <row r="59" spans="1:21" ht="64.900000000000006" customHeight="1" thickBot="1" x14ac:dyDescent="0.4">
      <c r="A59" s="419" t="s">
        <v>112</v>
      </c>
      <c r="B59" s="420"/>
      <c r="C59" s="420"/>
      <c r="D59" s="420"/>
      <c r="E59" s="420"/>
      <c r="F59" s="420"/>
      <c r="G59" s="420"/>
      <c r="H59" s="420"/>
      <c r="I59" s="420"/>
      <c r="J59" s="420"/>
      <c r="K59" s="420"/>
      <c r="L59" s="420"/>
      <c r="M59" s="420"/>
      <c r="N59" s="421"/>
      <c r="O59" s="415" t="str">
        <f>IF(IFERROR(MATCH(G13,'2i Právní formy žadatelů v MS'!F4:F13,0),0)&gt;0,"Nerelevantní",IF(P52&gt;=0.25,"Velký podnik",IF(OR(A57=0,P54+P55=0),"Vyplňte list 1c",IF(AND(P52&lt;=0.25,P53&lt;10,OR(F57&lt;=2000,K57&lt;=2000),AND(G13&lt;&gt;"Kraj",G13&lt;&gt;"Městská část hlavního města Prahy",G13&lt;&gt;"Obec",G13&lt;&gt;"Příspěvková organizace zřízená územním samosprávným celkem")),"Mikropodnik",IF(AND(P52&lt;=0.25,P53&lt;50,OR(F57&lt;10000,K57&lt;=10000),AND(G13&lt;&gt;"Kraj",G13&lt;&gt;"Městská část hlavního města Prahy",G13&lt;&gt;"Obec",G13&lt;&gt;"Příspěvková organizace zřízená územním samosprávným celkem")),"Malý podnik",IF(AND(P52&lt;=0.25,P53&lt;250,OR(F57&lt;=50000,K57&lt;=43000),AND(G13&lt;&gt;"Kraj",G13&lt;&gt;"Městská část hlavního města Prahy",G13&lt;&gt;"Obec",G13&lt;&gt;"Příspěvková organizace zřízená územním samosprávným celkem")),"Střední podnik","Velký podnik"))))))</f>
        <v>Vyplňte list 1c</v>
      </c>
      <c r="P59" s="416"/>
      <c r="Q59" s="235"/>
      <c r="R59" s="219" t="s">
        <v>702</v>
      </c>
    </row>
    <row r="60" spans="1:21" ht="15" customHeight="1" x14ac:dyDescent="0.35">
      <c r="A60" s="168"/>
      <c r="B60" s="168"/>
      <c r="C60" s="168"/>
      <c r="D60" s="168"/>
      <c r="E60" s="168"/>
      <c r="L60" s="168"/>
      <c r="M60" s="168"/>
      <c r="N60" s="168"/>
      <c r="O60" s="168"/>
      <c r="P60" s="168"/>
    </row>
    <row r="61" spans="1:21" ht="20.149999999999999" customHeight="1" thickBot="1" x14ac:dyDescent="0.4">
      <c r="A61" s="181" t="s">
        <v>113</v>
      </c>
      <c r="B61" s="168"/>
      <c r="C61" s="168"/>
      <c r="D61" s="168"/>
      <c r="E61" s="168"/>
      <c r="F61" s="168"/>
      <c r="G61" s="168"/>
      <c r="H61" s="168"/>
      <c r="I61" s="168"/>
      <c r="J61" s="168"/>
      <c r="K61" s="168"/>
      <c r="L61" s="168"/>
      <c r="M61" s="168"/>
      <c r="N61" s="168"/>
      <c r="O61" s="168"/>
      <c r="P61" s="168"/>
    </row>
    <row r="62" spans="1:21" ht="17.149999999999999" customHeight="1" x14ac:dyDescent="0.35">
      <c r="A62" s="433" t="s">
        <v>113</v>
      </c>
      <c r="B62" s="434"/>
      <c r="C62" s="434"/>
      <c r="D62" s="434"/>
      <c r="E62" s="434"/>
      <c r="F62" s="434"/>
      <c r="G62" s="434"/>
      <c r="H62" s="434"/>
      <c r="I62" s="434"/>
      <c r="J62" s="434"/>
      <c r="K62" s="434"/>
      <c r="L62" s="434"/>
      <c r="M62" s="434"/>
      <c r="N62" s="434">
        <v>2020</v>
      </c>
      <c r="O62" s="434">
        <v>2020</v>
      </c>
      <c r="P62" s="185" t="str">
        <f>'1c Příloha_kategorie podniku'!C40</f>
        <v/>
      </c>
    </row>
    <row r="63" spans="1:21" ht="40.15" customHeight="1" x14ac:dyDescent="0.35">
      <c r="A63" s="422" t="s">
        <v>105</v>
      </c>
      <c r="B63" s="423"/>
      <c r="C63" s="423"/>
      <c r="D63" s="423"/>
      <c r="E63" s="423"/>
      <c r="F63" s="423"/>
      <c r="G63" s="423"/>
      <c r="H63" s="423"/>
      <c r="I63" s="423"/>
      <c r="J63" s="423"/>
      <c r="K63" s="423"/>
      <c r="L63" s="423"/>
      <c r="M63" s="423"/>
      <c r="N63" s="423"/>
      <c r="O63" s="423"/>
      <c r="P63" s="73"/>
    </row>
    <row r="64" spans="1:21" ht="17.149999999999999" customHeight="1" x14ac:dyDescent="0.35">
      <c r="A64" s="417" t="s">
        <v>106</v>
      </c>
      <c r="B64" s="418"/>
      <c r="C64" s="418"/>
      <c r="D64" s="418"/>
      <c r="E64" s="418"/>
      <c r="F64" s="418"/>
      <c r="G64" s="418"/>
      <c r="H64" s="418"/>
      <c r="I64" s="418"/>
      <c r="J64" s="418"/>
      <c r="K64" s="418"/>
      <c r="L64" s="418"/>
      <c r="M64" s="418"/>
      <c r="N64" s="418"/>
      <c r="O64" s="418"/>
      <c r="P64" s="182">
        <f>+'1c Příloha_kategorie podniku'!K44</f>
        <v>0</v>
      </c>
    </row>
    <row r="65" spans="1:18" ht="17.149999999999999" customHeight="1" x14ac:dyDescent="0.35">
      <c r="A65" s="417" t="s">
        <v>107</v>
      </c>
      <c r="B65" s="418"/>
      <c r="C65" s="418"/>
      <c r="D65" s="418"/>
      <c r="E65" s="418"/>
      <c r="F65" s="418"/>
      <c r="G65" s="418"/>
      <c r="H65" s="418"/>
      <c r="I65" s="418"/>
      <c r="J65" s="418"/>
      <c r="K65" s="418"/>
      <c r="L65" s="418"/>
      <c r="M65" s="418"/>
      <c r="N65" s="418">
        <v>1000000</v>
      </c>
      <c r="O65" s="418">
        <v>1000000</v>
      </c>
      <c r="P65" s="183">
        <f>'1c Příloha_kategorie podniku'!L44</f>
        <v>0</v>
      </c>
    </row>
    <row r="66" spans="1:18" ht="17.149999999999999" customHeight="1" x14ac:dyDescent="0.35">
      <c r="A66" s="417" t="s">
        <v>108</v>
      </c>
      <c r="B66" s="418"/>
      <c r="C66" s="418"/>
      <c r="D66" s="418"/>
      <c r="E66" s="418"/>
      <c r="F66" s="418"/>
      <c r="G66" s="418"/>
      <c r="H66" s="418"/>
      <c r="I66" s="418"/>
      <c r="J66" s="418"/>
      <c r="K66" s="418"/>
      <c r="L66" s="418"/>
      <c r="M66" s="418"/>
      <c r="N66" s="418">
        <v>1000000</v>
      </c>
      <c r="O66" s="418">
        <v>1000000</v>
      </c>
      <c r="P66" s="183">
        <f>'1c Příloha_kategorie podniku'!M44</f>
        <v>0</v>
      </c>
    </row>
    <row r="67" spans="1:18" ht="17.149999999999999" customHeight="1" x14ac:dyDescent="0.35">
      <c r="A67" s="417" t="s">
        <v>109</v>
      </c>
      <c r="B67" s="418"/>
      <c r="C67" s="418"/>
      <c r="D67" s="418"/>
      <c r="E67" s="418"/>
      <c r="F67" s="414" t="s">
        <v>110</v>
      </c>
      <c r="G67" s="414"/>
      <c r="H67" s="414"/>
      <c r="I67" s="414"/>
      <c r="J67" s="414"/>
      <c r="K67" s="414" t="s">
        <v>111</v>
      </c>
      <c r="L67" s="414"/>
      <c r="M67" s="414"/>
      <c r="N67" s="414"/>
      <c r="O67" s="414"/>
      <c r="P67" s="425"/>
    </row>
    <row r="68" spans="1:18" ht="34.5" customHeight="1" thickBot="1" x14ac:dyDescent="0.4">
      <c r="A68" s="431">
        <f>+'1c Příloha_kategorie podniku'!C41</f>
        <v>0</v>
      </c>
      <c r="B68" s="432"/>
      <c r="C68" s="432"/>
      <c r="D68" s="432"/>
      <c r="E68" s="432"/>
      <c r="F68" s="424" t="str">
        <f>IF(A68&lt;&gt;0,IF(COUNTA(P65,A68)=2,P65/A68),"Vyplňte kurz CZK x EUR na zál. 1c Příloha - kategorie podniku")</f>
        <v>Vyplňte kurz CZK x EUR na zál. 1c Příloha - kategorie podniku</v>
      </c>
      <c r="G68" s="424"/>
      <c r="H68" s="424"/>
      <c r="I68" s="424"/>
      <c r="J68" s="424"/>
      <c r="K68" s="426" t="str">
        <f>IF(A68&lt;&gt;0,IF(COUNTA(P66,A68)=2,P66/A68),"Vyplňte kurz CZK x EUR na zál. 1c Příloha - kategorie podniku")</f>
        <v>Vyplňte kurz CZK x EUR na zál. 1c Příloha - kategorie podniku</v>
      </c>
      <c r="L68" s="427"/>
      <c r="M68" s="427"/>
      <c r="N68" s="427"/>
      <c r="O68" s="427"/>
      <c r="P68" s="428"/>
    </row>
    <row r="69" spans="1:18" ht="7.15" customHeight="1" thickBot="1" x14ac:dyDescent="0.4">
      <c r="A69" s="184"/>
      <c r="B69" s="184"/>
      <c r="C69" s="184"/>
      <c r="D69" s="184"/>
      <c r="E69" s="184"/>
      <c r="F69" s="184"/>
      <c r="G69" s="184"/>
      <c r="H69" s="184"/>
      <c r="I69" s="184"/>
      <c r="J69" s="184"/>
      <c r="K69" s="184"/>
      <c r="L69" s="184"/>
      <c r="M69" s="184"/>
      <c r="N69" s="184"/>
      <c r="O69" s="184"/>
      <c r="P69" s="184"/>
    </row>
    <row r="70" spans="1:18" ht="76.150000000000006" customHeight="1" thickBot="1" x14ac:dyDescent="0.4">
      <c r="A70" s="419" t="s">
        <v>114</v>
      </c>
      <c r="B70" s="420"/>
      <c r="C70" s="420"/>
      <c r="D70" s="420"/>
      <c r="E70" s="420"/>
      <c r="F70" s="420"/>
      <c r="G70" s="420"/>
      <c r="H70" s="420"/>
      <c r="I70" s="420"/>
      <c r="J70" s="420"/>
      <c r="K70" s="420"/>
      <c r="L70" s="420"/>
      <c r="M70" s="420"/>
      <c r="N70" s="421"/>
      <c r="O70" s="415" t="str">
        <f>IF(IFERROR(MATCH(G13,'2i Právní formy žadatelů v MS'!F4:F13,0),0)&gt;0,"Nerelevantní",IF(P63&gt;=0.25,"Velký podnik",IF(OR(A68=0,P65+P66=0),"Vyplňte list 1c",IF(AND(P63&lt;=0.25,P64&lt;10,OR(F68&lt;=2000,K68&lt;=2000),AND(G13&lt;&gt;"Kraj",G13&lt;&gt;"Městská část hlavního města Prahy",G13&lt;&gt;"Obec",G13&lt;&gt;"Příspěvková organizace zřízená územním samosprávným celkem")),"Mikropodnik",IF(AND(P63&lt;=0.25,P64&lt;50,OR(F68&lt;10000,K68&lt;=10000),AND(G13&lt;&gt;"Kraj",G13&lt;&gt;"Městská část hlavního města Prahy",G13&lt;&gt;"Obec",G13&lt;&gt;"Příspěvková organizace zřízená územním samosprávným celkem")),"Malý podnik",IF(AND(P63&lt;=0.25,P64&lt;250,OR(F68&lt;=50000,K68&lt;=43000),AND(G13&lt;&gt;"Kraj",G13&lt;&gt;"Městská část hlavního města Prahy",G13&lt;&gt;"Obec",G13&lt;&gt;"Příspěvková organizace zřízená územním samosprávným celkem")),"Střední podnik","Velký podnik"))))))</f>
        <v>Vyplňte list 1c</v>
      </c>
      <c r="P70" s="416"/>
      <c r="Q70" s="235"/>
      <c r="R70" s="219" t="s">
        <v>703</v>
      </c>
    </row>
    <row r="71" spans="1:18" ht="15" customHeight="1" x14ac:dyDescent="0.35">
      <c r="A71" s="168"/>
      <c r="B71" s="168"/>
      <c r="C71" s="168"/>
      <c r="D71" s="168"/>
      <c r="E71" s="168"/>
      <c r="L71" s="168"/>
      <c r="M71" s="168"/>
      <c r="N71" s="168"/>
      <c r="O71" s="168"/>
      <c r="P71" s="168"/>
    </row>
    <row r="72" spans="1:18" ht="20.149999999999999" customHeight="1" thickBot="1" x14ac:dyDescent="0.4">
      <c r="A72" s="181" t="s">
        <v>115</v>
      </c>
      <c r="B72" s="168"/>
      <c r="C72" s="168"/>
      <c r="D72" s="168"/>
      <c r="E72" s="168"/>
      <c r="F72" s="168"/>
      <c r="G72" s="168"/>
      <c r="H72" s="168"/>
      <c r="I72" s="168"/>
      <c r="J72" s="168"/>
      <c r="K72" s="168"/>
      <c r="L72" s="168"/>
      <c r="M72" s="168"/>
      <c r="N72" s="168"/>
      <c r="O72" s="168"/>
      <c r="P72" s="168"/>
    </row>
    <row r="73" spans="1:18" ht="17.149999999999999" customHeight="1" x14ac:dyDescent="0.35">
      <c r="A73" s="433" t="s">
        <v>115</v>
      </c>
      <c r="B73" s="434"/>
      <c r="C73" s="434"/>
      <c r="D73" s="434"/>
      <c r="E73" s="434"/>
      <c r="F73" s="434"/>
      <c r="G73" s="434"/>
      <c r="H73" s="434"/>
      <c r="I73" s="434"/>
      <c r="J73" s="434"/>
      <c r="K73" s="434"/>
      <c r="L73" s="434"/>
      <c r="M73" s="434"/>
      <c r="N73" s="434"/>
      <c r="O73" s="434"/>
      <c r="P73" s="185" t="str">
        <f>'1c Příloha_kategorie podniku'!C69</f>
        <v/>
      </c>
    </row>
    <row r="74" spans="1:18" ht="40.15" customHeight="1" x14ac:dyDescent="0.35">
      <c r="A74" s="422" t="s">
        <v>105</v>
      </c>
      <c r="B74" s="423"/>
      <c r="C74" s="423"/>
      <c r="D74" s="423"/>
      <c r="E74" s="423"/>
      <c r="F74" s="423"/>
      <c r="G74" s="423"/>
      <c r="H74" s="423"/>
      <c r="I74" s="423"/>
      <c r="J74" s="423"/>
      <c r="K74" s="423"/>
      <c r="L74" s="423"/>
      <c r="M74" s="423"/>
      <c r="N74" s="423"/>
      <c r="O74" s="423"/>
      <c r="P74" s="73"/>
    </row>
    <row r="75" spans="1:18" ht="17.149999999999999" customHeight="1" x14ac:dyDescent="0.35">
      <c r="A75" s="417" t="s">
        <v>106</v>
      </c>
      <c r="B75" s="418"/>
      <c r="C75" s="418"/>
      <c r="D75" s="418"/>
      <c r="E75" s="418"/>
      <c r="F75" s="418"/>
      <c r="G75" s="418"/>
      <c r="H75" s="418"/>
      <c r="I75" s="418"/>
      <c r="J75" s="418"/>
      <c r="K75" s="418"/>
      <c r="L75" s="418"/>
      <c r="M75" s="418"/>
      <c r="N75" s="418"/>
      <c r="O75" s="418"/>
      <c r="P75" s="182">
        <f>'1c Příloha_kategorie podniku'!K73</f>
        <v>0</v>
      </c>
    </row>
    <row r="76" spans="1:18" ht="17.149999999999999" customHeight="1" x14ac:dyDescent="0.35">
      <c r="A76" s="417" t="s">
        <v>107</v>
      </c>
      <c r="B76" s="418"/>
      <c r="C76" s="418"/>
      <c r="D76" s="418"/>
      <c r="E76" s="418"/>
      <c r="F76" s="418"/>
      <c r="G76" s="418"/>
      <c r="H76" s="418"/>
      <c r="I76" s="418"/>
      <c r="J76" s="418"/>
      <c r="K76" s="418"/>
      <c r="L76" s="418"/>
      <c r="M76" s="418"/>
      <c r="N76" s="418">
        <v>1000000</v>
      </c>
      <c r="O76" s="418">
        <v>1000000</v>
      </c>
      <c r="P76" s="183">
        <f>'1c Příloha_kategorie podniku'!L73</f>
        <v>0</v>
      </c>
    </row>
    <row r="77" spans="1:18" ht="17.149999999999999" customHeight="1" x14ac:dyDescent="0.35">
      <c r="A77" s="417" t="s">
        <v>108</v>
      </c>
      <c r="B77" s="418"/>
      <c r="C77" s="418"/>
      <c r="D77" s="418"/>
      <c r="E77" s="418"/>
      <c r="F77" s="418"/>
      <c r="G77" s="418"/>
      <c r="H77" s="418"/>
      <c r="I77" s="418"/>
      <c r="J77" s="418"/>
      <c r="K77" s="418"/>
      <c r="L77" s="418"/>
      <c r="M77" s="418"/>
      <c r="N77" s="418">
        <v>1000000</v>
      </c>
      <c r="O77" s="418">
        <v>1000000</v>
      </c>
      <c r="P77" s="183">
        <f>'1c Příloha_kategorie podniku'!M73</f>
        <v>0</v>
      </c>
    </row>
    <row r="78" spans="1:18" ht="17.149999999999999" customHeight="1" x14ac:dyDescent="0.35">
      <c r="A78" s="417" t="s">
        <v>109</v>
      </c>
      <c r="B78" s="418"/>
      <c r="C78" s="418"/>
      <c r="D78" s="418"/>
      <c r="E78" s="418"/>
      <c r="F78" s="414" t="s">
        <v>110</v>
      </c>
      <c r="G78" s="414"/>
      <c r="H78" s="414"/>
      <c r="I78" s="414"/>
      <c r="J78" s="414"/>
      <c r="K78" s="414" t="s">
        <v>111</v>
      </c>
      <c r="L78" s="414"/>
      <c r="M78" s="414"/>
      <c r="N78" s="414"/>
      <c r="O78" s="414"/>
      <c r="P78" s="425"/>
    </row>
    <row r="79" spans="1:18" ht="37.15" customHeight="1" thickBot="1" x14ac:dyDescent="0.4">
      <c r="A79" s="431">
        <f>+'1c Příloha_kategorie podniku'!C70</f>
        <v>0</v>
      </c>
      <c r="B79" s="432"/>
      <c r="C79" s="432"/>
      <c r="D79" s="432"/>
      <c r="E79" s="432"/>
      <c r="F79" s="424" t="str">
        <f>IF(A79&lt;&gt;0,IF(COUNTA(P76,A79)=2,P76/A79,),"Vyplňte kurz CZK x EUR na zál. 1c Příloha - kategorie podniku")</f>
        <v>Vyplňte kurz CZK x EUR na zál. 1c Příloha - kategorie podniku</v>
      </c>
      <c r="G79" s="424"/>
      <c r="H79" s="424"/>
      <c r="I79" s="424"/>
      <c r="J79" s="424"/>
      <c r="K79" s="426" t="str">
        <f>IF(A79&lt;&gt;0,IF(COUNTA(P77,A79)=2,P77/A79),"Vyplňte kurz CZK x EUR na zál. 1c Příloha - kategorie podniku")</f>
        <v>Vyplňte kurz CZK x EUR na zál. 1c Příloha - kategorie podniku</v>
      </c>
      <c r="L79" s="427"/>
      <c r="M79" s="427"/>
      <c r="N79" s="427"/>
      <c r="O79" s="427"/>
      <c r="P79" s="428"/>
    </row>
    <row r="80" spans="1:18" ht="7.15" customHeight="1" thickBot="1" x14ac:dyDescent="0.4">
      <c r="A80" s="184"/>
      <c r="B80" s="184"/>
      <c r="C80" s="184"/>
      <c r="D80" s="184"/>
      <c r="E80" s="184"/>
      <c r="F80" s="184"/>
      <c r="G80" s="184"/>
      <c r="H80" s="184"/>
      <c r="I80" s="184"/>
      <c r="J80" s="184"/>
      <c r="K80" s="184"/>
      <c r="L80" s="184"/>
      <c r="M80" s="184"/>
      <c r="N80" s="184"/>
      <c r="O80" s="184"/>
      <c r="P80" s="184"/>
    </row>
    <row r="81" spans="1:18" ht="69" customHeight="1" thickBot="1" x14ac:dyDescent="0.4">
      <c r="A81" s="419" t="s">
        <v>116</v>
      </c>
      <c r="B81" s="420"/>
      <c r="C81" s="420"/>
      <c r="D81" s="420"/>
      <c r="E81" s="420"/>
      <c r="F81" s="420"/>
      <c r="G81" s="420"/>
      <c r="H81" s="420"/>
      <c r="I81" s="420"/>
      <c r="J81" s="420"/>
      <c r="K81" s="420"/>
      <c r="L81" s="420"/>
      <c r="M81" s="420"/>
      <c r="N81" s="421"/>
      <c r="O81" s="415" t="str">
        <f>IF(IFERROR(MATCH(G13,'2i Právní formy žadatelů v MS'!F4:F13,0),0)&gt;0,"Nerelevantní",IF(P74&gt;=0.25,"Velký podnik",IF(OR(A79=0,P76+P77=0),"Vyplňte list 1c",IF(AND(P74&lt;=0.25,P75&lt;10,OR(F79&lt;=2000,K79&lt;=2000),AND(G13&lt;&gt;"Kraj",G13&lt;&gt;"Městská část hlavního města Prahy",G13&lt;&gt;"Obec",G13&lt;&gt;"Příspěvková organizace zřízená územním samosprávným celkem")),"Mikropodnik",IF(AND(P74&lt;=0.25,P75&lt;50,OR(F79&lt;=10000,K79&lt;=10000),AND(G13&lt;&gt;"Kraj",G13&lt;&gt;"Městská část hlavního města Prahy",G13&lt;&gt;"Obec",G13&lt;&gt;"Příspěvková organizace zřízená územním samosprávným celkem")),"Malý podnik",IF(AND(P74&lt;=0.25,P75&lt;250,OR(F79&lt;=50000,K79&lt;=43000),AND(G13&lt;&gt;"Kraj",G13&lt;&gt;"Městská část hlavního města Prahy",G13&lt;&gt;"Obec",G13&lt;&gt;"Příspěvková organizace zřízená územním samosprávným celkem")),"Střední podnik","Velký podnik"))))))</f>
        <v>Vyplňte list 1c</v>
      </c>
      <c r="P81" s="416"/>
      <c r="Q81" s="235"/>
      <c r="R81" s="219" t="s">
        <v>704</v>
      </c>
    </row>
    <row r="82" spans="1:18" ht="13.5" customHeight="1" x14ac:dyDescent="0.35"/>
    <row r="83" spans="1:18" s="226" customFormat="1" x14ac:dyDescent="0.35"/>
    <row r="84" spans="1:18" s="226" customFormat="1" x14ac:dyDescent="0.35">
      <c r="I84" s="226" t="str">
        <f>IF(O59="Velký podnik",1,IF(O59="Vyplňte list 1c","x",0))</f>
        <v>x</v>
      </c>
      <c r="J84" s="226" t="str">
        <f>IF(O70="Velký podnik",1,IF(O70="Vyplňte list 1c","x",0))</f>
        <v>x</v>
      </c>
      <c r="K84" s="226" t="str">
        <f>IF(O81="Velký podnik",1,IF(OR(O81="Vyplňte list 1c",O81="Nerelevantní"),"x",0))</f>
        <v>x</v>
      </c>
      <c r="M84" s="226">
        <f>IF(OR(AND(I84=1,J84=0,K84=1),AND(I84=0,J84=1,K84=0)),1,0)</f>
        <v>0</v>
      </c>
      <c r="N84" s="226" t="str">
        <f>+IF(K84="x",I84,FALSE)</f>
        <v>x</v>
      </c>
    </row>
    <row r="85" spans="1:18" s="226" customFormat="1" x14ac:dyDescent="0.35">
      <c r="I85" s="226" t="str">
        <f>+IF(I84="x","0",I84)</f>
        <v>0</v>
      </c>
      <c r="J85" s="226" t="str">
        <f t="shared" ref="J85:K85" si="0">+IF(J84="x","0",J84)</f>
        <v>0</v>
      </c>
      <c r="K85" s="226" t="str">
        <f t="shared" si="0"/>
        <v>0</v>
      </c>
    </row>
  </sheetData>
  <sheetProtection algorithmName="SHA-512" hashValue="7IDOB8FPXHSZFXWaNJOOt3dZGxUYNSAnZwqbpob9W43nkJulNJeGiCI51smtXUg3f37dvkpZr9eBb3A7afyzaQ==" saltValue="PW6WFMnxv5YQHFO/YizLxA==" spinCount="100000" sheet="1" objects="1" scenarios="1"/>
  <mergeCells count="86">
    <mergeCell ref="A14:F14"/>
    <mergeCell ref="G14:P14"/>
    <mergeCell ref="A18:F18"/>
    <mergeCell ref="A19:F19"/>
    <mergeCell ref="A20:F20"/>
    <mergeCell ref="G18:P18"/>
    <mergeCell ref="G19:P19"/>
    <mergeCell ref="G20:P20"/>
    <mergeCell ref="A13:F13"/>
    <mergeCell ref="A12:F12"/>
    <mergeCell ref="A6:P6"/>
    <mergeCell ref="A10:F10"/>
    <mergeCell ref="G10:P10"/>
    <mergeCell ref="A11:F11"/>
    <mergeCell ref="G11:P11"/>
    <mergeCell ref="A7:F7"/>
    <mergeCell ref="A8:F8"/>
    <mergeCell ref="A9:F9"/>
    <mergeCell ref="G7:P7"/>
    <mergeCell ref="G8:P8"/>
    <mergeCell ref="G9:P9"/>
    <mergeCell ref="G13:P13"/>
    <mergeCell ref="A81:N81"/>
    <mergeCell ref="O81:P81"/>
    <mergeCell ref="A51:O51"/>
    <mergeCell ref="A52:O52"/>
    <mergeCell ref="A54:O54"/>
    <mergeCell ref="A55:O55"/>
    <mergeCell ref="A53:O53"/>
    <mergeCell ref="A73:O73"/>
    <mergeCell ref="A68:E68"/>
    <mergeCell ref="F68:J68"/>
    <mergeCell ref="K68:P68"/>
    <mergeCell ref="A70:N70"/>
    <mergeCell ref="K79:P79"/>
    <mergeCell ref="A76:O76"/>
    <mergeCell ref="K67:P67"/>
    <mergeCell ref="A77:O77"/>
    <mergeCell ref="A1:P2"/>
    <mergeCell ref="A4:P4"/>
    <mergeCell ref="D26:P26"/>
    <mergeCell ref="A48:P48"/>
    <mergeCell ref="D33:P33"/>
    <mergeCell ref="A22:P22"/>
    <mergeCell ref="D27:P27"/>
    <mergeCell ref="D28:P29"/>
    <mergeCell ref="D30:P30"/>
    <mergeCell ref="D31:P31"/>
    <mergeCell ref="D32:P32"/>
    <mergeCell ref="N42:P42"/>
    <mergeCell ref="A42:M42"/>
    <mergeCell ref="A23:P23"/>
    <mergeCell ref="G12:P12"/>
    <mergeCell ref="A17:P17"/>
    <mergeCell ref="A67:E67"/>
    <mergeCell ref="F67:J67"/>
    <mergeCell ref="A79:E79"/>
    <mergeCell ref="F79:J79"/>
    <mergeCell ref="A62:O62"/>
    <mergeCell ref="O70:P70"/>
    <mergeCell ref="A78:E78"/>
    <mergeCell ref="F78:J78"/>
    <mergeCell ref="K78:P78"/>
    <mergeCell ref="A75:O75"/>
    <mergeCell ref="A74:O74"/>
    <mergeCell ref="F56:J56"/>
    <mergeCell ref="O59:P59"/>
    <mergeCell ref="A66:O66"/>
    <mergeCell ref="A59:N59"/>
    <mergeCell ref="A65:O65"/>
    <mergeCell ref="A64:O64"/>
    <mergeCell ref="A63:O63"/>
    <mergeCell ref="F57:J57"/>
    <mergeCell ref="K56:P56"/>
    <mergeCell ref="K57:P57"/>
    <mergeCell ref="A56:E56"/>
    <mergeCell ref="A57:E57"/>
    <mergeCell ref="T42:W42"/>
    <mergeCell ref="A46:P46"/>
    <mergeCell ref="A45:N45"/>
    <mergeCell ref="A44:P44"/>
    <mergeCell ref="A24:P24"/>
    <mergeCell ref="D35:P36"/>
    <mergeCell ref="B38:C38"/>
    <mergeCell ref="D34:P34"/>
    <mergeCell ref="B40:C40"/>
  </mergeCells>
  <conditionalFormatting sqref="A45">
    <cfRule type="expression" dxfId="206" priority="13">
      <formula>$P$45=TRUE</formula>
    </cfRule>
  </conditionalFormatting>
  <conditionalFormatting sqref="A46">
    <cfRule type="expression" dxfId="205" priority="10">
      <formula>$P$45=FALSE</formula>
    </cfRule>
  </conditionalFormatting>
  <conditionalFormatting sqref="A48:P81">
    <cfRule type="expression" dxfId="204" priority="7">
      <formula>$N$42="VELKÝ PODNIK DLE PRÁVNÍ FORMY"</formula>
    </cfRule>
  </conditionalFormatting>
  <conditionalFormatting sqref="A51:P81">
    <cfRule type="expression" dxfId="203" priority="14">
      <formula>$P$45=TRUE</formula>
    </cfRule>
  </conditionalFormatting>
  <conditionalFormatting sqref="F57:K57">
    <cfRule type="containsText" dxfId="202" priority="22" operator="containsText" text="kurz CZK">
      <formula>NOT(ISERROR(SEARCH("kurz CZK",F57)))</formula>
    </cfRule>
  </conditionalFormatting>
  <conditionalFormatting sqref="F68:K68">
    <cfRule type="containsText" dxfId="201" priority="23" operator="containsText" text="kurz CZK">
      <formula>NOT(ISERROR(SEARCH("kurz CZK",F68)))</formula>
    </cfRule>
  </conditionalFormatting>
  <conditionalFormatting sqref="F79:K79">
    <cfRule type="containsText" dxfId="200" priority="20" operator="containsText" text="kurz CZK">
      <formula>NOT(ISERROR(SEARCH("kurz CZK",F79)))</formula>
    </cfRule>
  </conditionalFormatting>
  <conditionalFormatting sqref="R59">
    <cfRule type="expression" dxfId="199" priority="4">
      <formula>$P$52&gt;=25%</formula>
    </cfRule>
  </conditionalFormatting>
  <conditionalFormatting sqref="R70">
    <cfRule type="expression" dxfId="198" priority="2">
      <formula>$P$63&gt;=25%</formula>
    </cfRule>
  </conditionalFormatting>
  <conditionalFormatting sqref="R81">
    <cfRule type="expression" dxfId="197" priority="1">
      <formula>$P$74&gt;=25%</formula>
    </cfRule>
  </conditionalFormatting>
  <dataValidations count="1">
    <dataValidation type="date" operator="lessThanOrEqual" allowBlank="1" showInputMessage="1" showErrorMessage="1" sqref="G10:P12" xr:uid="{16801956-5D34-4E9C-98F8-322214A938A9}">
      <formula1>47484</formula1>
    </dataValidation>
  </dataValidations>
  <hyperlinks>
    <hyperlink ref="A14:F14" r:id="rId1" display="Kurz CZK/EUR vyhlášený ECB ke dni, ke kterému byla sestava účetní závěrka" xr:uid="{E2A8D368-C6CA-4943-BBBD-B13443893BE5}"/>
  </hyperlinks>
  <pageMargins left="0.51181102362204722" right="0.51181102362204722" top="0.59055118110236227" bottom="0.59055118110236227" header="0.31496062992125984" footer="0.31496062992125984"/>
  <pageSetup paperSize="8" scale="70" orientation="portrait" r:id="rId2"/>
  <headerFooter>
    <oddFooter>&amp;C&amp;A - Stránka &amp;P z &amp;N</oddFooter>
  </headerFooter>
  <rowBreaks count="1" manualBreakCount="1">
    <brk id="47" max="16383"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0A3CD31-17B7-48DD-9CB7-66751347FB74}">
          <x14:formula1>
            <xm:f>'2i Právní formy žadatelů v MS'!$C$3:$C$77</xm:f>
          </x14:formula1>
          <xm:sqref>G13:P13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3637-BF3F-4CF2-A20D-8C847CABB176}">
  <sheetPr>
    <tabColor rgb="FF0070C0"/>
    <pageSetUpPr fitToPage="1"/>
  </sheetPr>
  <dimension ref="A1:M93"/>
  <sheetViews>
    <sheetView showGridLines="0" zoomScaleNormal="100" workbookViewId="0">
      <pane ySplit="7" topLeftCell="A69" activePane="bottomLeft" state="frozen"/>
      <selection activeCell="S11" sqref="S11"/>
      <selection pane="bottomLeft" activeCell="F79" sqref="F79"/>
    </sheetView>
  </sheetViews>
  <sheetFormatPr defaultColWidth="8" defaultRowHeight="12.5" x14ac:dyDescent="0.35"/>
  <cols>
    <col min="1" max="1" width="4.08203125" style="178" customWidth="1"/>
    <col min="2" max="2" width="61.75" style="178" customWidth="1"/>
    <col min="3" max="3" width="10.25" style="184" customWidth="1"/>
    <col min="4" max="4" width="11.25" style="72" customWidth="1"/>
    <col min="5" max="5" width="11.08203125" style="184" customWidth="1"/>
    <col min="6" max="6" width="8.5" style="184" customWidth="1"/>
    <col min="7" max="8" width="12.75" style="254" customWidth="1"/>
    <col min="9" max="9" width="12.58203125" style="184" customWidth="1"/>
    <col min="10" max="10" width="11.08203125" style="184" customWidth="1"/>
    <col min="11" max="12" width="12.75" style="254" customWidth="1"/>
    <col min="13" max="13" width="12" style="169" bestFit="1" customWidth="1"/>
    <col min="14" max="16384" width="8" style="169"/>
  </cols>
  <sheetData>
    <row r="1" spans="1:13" ht="25.15" customHeight="1" thickBot="1" x14ac:dyDescent="0.4">
      <c r="A1" s="489" t="s">
        <v>117</v>
      </c>
      <c r="B1" s="490"/>
      <c r="C1" s="490"/>
      <c r="D1" s="490"/>
      <c r="E1" s="490"/>
      <c r="F1" s="490"/>
      <c r="G1" s="490"/>
      <c r="H1" s="490"/>
      <c r="I1" s="490"/>
      <c r="J1" s="490"/>
      <c r="K1" s="490"/>
      <c r="L1" s="491"/>
    </row>
    <row r="2" spans="1:13" ht="5.15" customHeight="1" x14ac:dyDescent="0.35"/>
    <row r="3" spans="1:13" ht="20.25" customHeight="1" x14ac:dyDescent="0.35">
      <c r="A3" s="500"/>
      <c r="B3" s="500"/>
      <c r="C3" s="500"/>
      <c r="D3" s="500"/>
    </row>
    <row r="4" spans="1:13" ht="18.75" customHeight="1" x14ac:dyDescent="0.35">
      <c r="A4" s="499"/>
      <c r="B4" s="499"/>
      <c r="C4" s="499"/>
      <c r="D4" s="499"/>
      <c r="E4" s="499"/>
      <c r="F4" s="499"/>
      <c r="G4" s="499"/>
      <c r="H4" s="499"/>
      <c r="I4" s="499"/>
      <c r="J4" s="499"/>
      <c r="K4" s="499"/>
      <c r="L4" s="499"/>
    </row>
    <row r="5" spans="1:13" ht="18.75" customHeight="1" x14ac:dyDescent="0.35">
      <c r="A5" s="501" t="s">
        <v>118</v>
      </c>
      <c r="B5" s="501"/>
      <c r="C5" s="501"/>
      <c r="D5" s="501"/>
      <c r="E5" s="501"/>
      <c r="F5" s="501"/>
      <c r="G5" s="501"/>
      <c r="H5" s="501"/>
      <c r="I5" s="501"/>
      <c r="J5" s="501"/>
      <c r="K5" s="501"/>
      <c r="L5" s="501"/>
    </row>
    <row r="6" spans="1:13" s="256" customFormat="1" ht="28.15" customHeight="1" x14ac:dyDescent="0.35">
      <c r="A6" s="496" t="s">
        <v>119</v>
      </c>
      <c r="B6" s="496"/>
      <c r="C6" s="496"/>
      <c r="D6" s="496"/>
      <c r="E6" s="496"/>
      <c r="F6" s="496"/>
      <c r="G6" s="496"/>
      <c r="H6" s="496"/>
      <c r="I6" s="496"/>
      <c r="J6" s="496"/>
      <c r="K6" s="496"/>
      <c r="L6" s="496"/>
    </row>
    <row r="7" spans="1:13" s="256" customFormat="1" ht="28.15" customHeight="1" x14ac:dyDescent="0.35">
      <c r="A7" s="496" t="s">
        <v>120</v>
      </c>
      <c r="B7" s="496"/>
      <c r="C7" s="496"/>
      <c r="D7" s="496"/>
      <c r="E7" s="496"/>
      <c r="F7" s="496"/>
      <c r="G7" s="496"/>
      <c r="H7" s="496"/>
      <c r="I7" s="496"/>
      <c r="J7" s="496"/>
      <c r="K7" s="496"/>
      <c r="L7" s="496"/>
    </row>
    <row r="9" spans="1:13" ht="15.5" x14ac:dyDescent="0.35">
      <c r="A9" s="257" t="s">
        <v>104</v>
      </c>
    </row>
    <row r="10" spans="1:13" ht="5.15" customHeight="1" thickBot="1" x14ac:dyDescent="0.4"/>
    <row r="11" spans="1:13" s="256" customFormat="1" ht="17.149999999999999" customHeight="1" x14ac:dyDescent="0.35">
      <c r="A11" s="492" t="s">
        <v>104</v>
      </c>
      <c r="B11" s="493"/>
      <c r="C11" s="258" t="str">
        <f>+IF(ISBLANK('1b Formulář_kategorie podniku'!G11),"",YEAR('1b Formulář_kategorie podniku'!G11))</f>
        <v/>
      </c>
      <c r="D11" s="255"/>
      <c r="E11" s="255"/>
      <c r="F11" s="259"/>
      <c r="G11" s="255"/>
      <c r="H11" s="255"/>
      <c r="I11" s="255"/>
      <c r="J11" s="255"/>
      <c r="K11" s="255"/>
      <c r="L11" s="255"/>
    </row>
    <row r="12" spans="1:13" s="256" customFormat="1" ht="17.149999999999999" customHeight="1" thickBot="1" x14ac:dyDescent="0.4">
      <c r="A12" s="497" t="s">
        <v>121</v>
      </c>
      <c r="B12" s="498"/>
      <c r="C12" s="260"/>
      <c r="D12" s="255"/>
      <c r="E12" s="255"/>
      <c r="F12" s="259"/>
      <c r="G12" s="255"/>
      <c r="H12" s="255"/>
      <c r="I12" s="255"/>
      <c r="J12" s="255"/>
      <c r="K12" s="255"/>
      <c r="L12" s="255"/>
    </row>
    <row r="13" spans="1:13" ht="5.15" customHeight="1" thickBot="1" x14ac:dyDescent="0.4"/>
    <row r="14" spans="1:13" s="264" customFormat="1" ht="39.5" thickBot="1" x14ac:dyDescent="0.4">
      <c r="A14" s="261" t="s">
        <v>122</v>
      </c>
      <c r="B14" s="262" t="s">
        <v>123</v>
      </c>
      <c r="C14" s="262" t="s">
        <v>78</v>
      </c>
      <c r="D14" s="262" t="s">
        <v>124</v>
      </c>
      <c r="E14" s="262" t="s">
        <v>125</v>
      </c>
      <c r="F14" s="262" t="s">
        <v>106</v>
      </c>
      <c r="G14" s="262" t="s">
        <v>126</v>
      </c>
      <c r="H14" s="262" t="s">
        <v>127</v>
      </c>
      <c r="I14" s="262" t="s">
        <v>128</v>
      </c>
      <c r="J14" s="262" t="s">
        <v>129</v>
      </c>
      <c r="K14" s="262" t="s">
        <v>130</v>
      </c>
      <c r="L14" s="262" t="s">
        <v>131</v>
      </c>
      <c r="M14" s="263" t="s">
        <v>132</v>
      </c>
    </row>
    <row r="15" spans="1:13" s="167" customFormat="1" ht="20.149999999999999" customHeight="1" thickBot="1" x14ac:dyDescent="0.4">
      <c r="A15" s="265"/>
      <c r="B15" s="266" t="s">
        <v>133</v>
      </c>
      <c r="C15" s="266"/>
      <c r="D15" s="267"/>
      <c r="E15" s="268"/>
      <c r="F15" s="269"/>
      <c r="G15" s="267"/>
      <c r="H15" s="297"/>
      <c r="I15" s="297"/>
      <c r="J15" s="298"/>
      <c r="K15" s="298">
        <f>SUM(K16:K35)</f>
        <v>0</v>
      </c>
      <c r="L15" s="298">
        <f>SUM(L16:L35)</f>
        <v>0</v>
      </c>
      <c r="M15" s="313">
        <f>SUM(M16:M35)</f>
        <v>0</v>
      </c>
    </row>
    <row r="16" spans="1:13" x14ac:dyDescent="0.35">
      <c r="A16" s="270">
        <v>1</v>
      </c>
      <c r="B16" s="271"/>
      <c r="C16" s="272"/>
      <c r="D16" s="315"/>
      <c r="E16" s="274"/>
      <c r="F16" s="275"/>
      <c r="G16" s="273"/>
      <c r="H16" s="290"/>
      <c r="I16" s="290"/>
      <c r="J16" s="314">
        <f>IF(OR(E16="A",E16="B",E16="C",E16="G",E16="I"),1,IF(OR(E16="D",E16="E",E16="F",E16="H"),D16,0))</f>
        <v>0</v>
      </c>
      <c r="K16" s="291">
        <f>J16*F16</f>
        <v>0</v>
      </c>
      <c r="L16" s="291">
        <f>IF(AND(H16&gt;0,$G16="CZK"),$J16*H16,IF(AND(H16&gt;0,$G16="EUR",$C$12&gt;0),$J16*H16*$C$12,0))</f>
        <v>0</v>
      </c>
      <c r="M16" s="292">
        <f>IF(AND(I16&gt;0,$G16="CZK"),$J16*I16,IF(AND(I16&gt;0,$G16="EUR",$C$12&gt;0),$J16*I16*$C$12,0))</f>
        <v>0</v>
      </c>
    </row>
    <row r="17" spans="1:13" x14ac:dyDescent="0.35">
      <c r="A17" s="276">
        <v>2</v>
      </c>
      <c r="B17" s="277"/>
      <c r="C17" s="272"/>
      <c r="D17" s="315"/>
      <c r="E17" s="274"/>
      <c r="F17" s="275"/>
      <c r="G17" s="273"/>
      <c r="H17" s="290"/>
      <c r="I17" s="290"/>
      <c r="J17" s="314">
        <f t="shared" ref="J17:J35" si="0">IF(OR(E17="A",E17="B",E17="C",E17="G",E17="I"),1,IF(OR(E17="D",E17="E",E17="F",E17="H"),D17,0))</f>
        <v>0</v>
      </c>
      <c r="K17" s="291">
        <f t="shared" ref="K17:K35" si="1">J17*F17</f>
        <v>0</v>
      </c>
      <c r="L17" s="291">
        <f t="shared" ref="L17:L35" si="2">IF(AND(H17&gt;0,$G17="CZK"),$J17*H17,IF(AND(H17&gt;0,$G17="EUR",$C$12&gt;0),$J17*H17*$C$12,0))</f>
        <v>0</v>
      </c>
      <c r="M17" s="292">
        <f t="shared" ref="M17:M35" si="3">IF(AND(I17&gt;0,$G17="CZK"),$J17*I17,IF(AND(I17&gt;0,$G17="EUR",$C$12&gt;0),$J17*I17*$C$12,0))</f>
        <v>0</v>
      </c>
    </row>
    <row r="18" spans="1:13" x14ac:dyDescent="0.35">
      <c r="A18" s="276">
        <v>3</v>
      </c>
      <c r="B18" s="277"/>
      <c r="C18" s="272"/>
      <c r="D18" s="315"/>
      <c r="E18" s="279"/>
      <c r="F18" s="280"/>
      <c r="G18" s="273"/>
      <c r="H18" s="293"/>
      <c r="I18" s="293"/>
      <c r="J18" s="314">
        <f t="shared" si="0"/>
        <v>0</v>
      </c>
      <c r="K18" s="291">
        <f t="shared" si="1"/>
        <v>0</v>
      </c>
      <c r="L18" s="291">
        <f t="shared" si="2"/>
        <v>0</v>
      </c>
      <c r="M18" s="292">
        <f t="shared" si="3"/>
        <v>0</v>
      </c>
    </row>
    <row r="19" spans="1:13" x14ac:dyDescent="0.35">
      <c r="A19" s="276">
        <v>4</v>
      </c>
      <c r="B19" s="277"/>
      <c r="C19" s="281"/>
      <c r="D19" s="315"/>
      <c r="E19" s="279"/>
      <c r="F19" s="280"/>
      <c r="G19" s="278"/>
      <c r="H19" s="293"/>
      <c r="I19" s="293"/>
      <c r="J19" s="314">
        <f t="shared" si="0"/>
        <v>0</v>
      </c>
      <c r="K19" s="291">
        <f t="shared" si="1"/>
        <v>0</v>
      </c>
      <c r="L19" s="291">
        <f t="shared" si="2"/>
        <v>0</v>
      </c>
      <c r="M19" s="292">
        <f t="shared" si="3"/>
        <v>0</v>
      </c>
    </row>
    <row r="20" spans="1:13" x14ac:dyDescent="0.35">
      <c r="A20" s="276">
        <v>5</v>
      </c>
      <c r="B20" s="277"/>
      <c r="C20" s="272"/>
      <c r="D20" s="315"/>
      <c r="E20" s="279"/>
      <c r="F20" s="280"/>
      <c r="G20" s="278"/>
      <c r="H20" s="293"/>
      <c r="I20" s="293"/>
      <c r="J20" s="314">
        <f t="shared" si="0"/>
        <v>0</v>
      </c>
      <c r="K20" s="291">
        <f t="shared" si="1"/>
        <v>0</v>
      </c>
      <c r="L20" s="291">
        <f t="shared" si="2"/>
        <v>0</v>
      </c>
      <c r="M20" s="292">
        <f t="shared" si="3"/>
        <v>0</v>
      </c>
    </row>
    <row r="21" spans="1:13" x14ac:dyDescent="0.35">
      <c r="A21" s="276">
        <v>6</v>
      </c>
      <c r="B21" s="281"/>
      <c r="C21" s="281"/>
      <c r="D21" s="315"/>
      <c r="E21" s="279"/>
      <c r="F21" s="280"/>
      <c r="G21" s="278"/>
      <c r="H21" s="293"/>
      <c r="I21" s="293"/>
      <c r="J21" s="314">
        <f t="shared" si="0"/>
        <v>0</v>
      </c>
      <c r="K21" s="291">
        <f t="shared" si="1"/>
        <v>0</v>
      </c>
      <c r="L21" s="291">
        <f t="shared" si="2"/>
        <v>0</v>
      </c>
      <c r="M21" s="292">
        <f t="shared" si="3"/>
        <v>0</v>
      </c>
    </row>
    <row r="22" spans="1:13" x14ac:dyDescent="0.35">
      <c r="A22" s="276">
        <v>7</v>
      </c>
      <c r="B22" s="281"/>
      <c r="C22" s="281"/>
      <c r="D22" s="315"/>
      <c r="E22" s="279"/>
      <c r="F22" s="280"/>
      <c r="G22" s="278"/>
      <c r="H22" s="293"/>
      <c r="I22" s="293"/>
      <c r="J22" s="314">
        <f t="shared" si="0"/>
        <v>0</v>
      </c>
      <c r="K22" s="291">
        <f t="shared" si="1"/>
        <v>0</v>
      </c>
      <c r="L22" s="291">
        <f t="shared" si="2"/>
        <v>0</v>
      </c>
      <c r="M22" s="292">
        <f t="shared" si="3"/>
        <v>0</v>
      </c>
    </row>
    <row r="23" spans="1:13" x14ac:dyDescent="0.35">
      <c r="A23" s="276">
        <v>8</v>
      </c>
      <c r="B23" s="281"/>
      <c r="C23" s="281"/>
      <c r="D23" s="315"/>
      <c r="E23" s="279"/>
      <c r="F23" s="280"/>
      <c r="G23" s="278"/>
      <c r="H23" s="293"/>
      <c r="I23" s="293"/>
      <c r="J23" s="314">
        <f t="shared" si="0"/>
        <v>0</v>
      </c>
      <c r="K23" s="291">
        <f t="shared" si="1"/>
        <v>0</v>
      </c>
      <c r="L23" s="291">
        <f t="shared" si="2"/>
        <v>0</v>
      </c>
      <c r="M23" s="292">
        <f t="shared" si="3"/>
        <v>0</v>
      </c>
    </row>
    <row r="24" spans="1:13" x14ac:dyDescent="0.35">
      <c r="A24" s="276">
        <v>9</v>
      </c>
      <c r="B24" s="281"/>
      <c r="C24" s="281"/>
      <c r="D24" s="315"/>
      <c r="E24" s="279"/>
      <c r="F24" s="280"/>
      <c r="G24" s="278"/>
      <c r="H24" s="293"/>
      <c r="I24" s="293"/>
      <c r="J24" s="314">
        <f t="shared" si="0"/>
        <v>0</v>
      </c>
      <c r="K24" s="291">
        <f t="shared" si="1"/>
        <v>0</v>
      </c>
      <c r="L24" s="291">
        <f t="shared" si="2"/>
        <v>0</v>
      </c>
      <c r="M24" s="292">
        <f t="shared" si="3"/>
        <v>0</v>
      </c>
    </row>
    <row r="25" spans="1:13" x14ac:dyDescent="0.35">
      <c r="A25" s="276">
        <v>10</v>
      </c>
      <c r="B25" s="278"/>
      <c r="C25" s="281"/>
      <c r="D25" s="315"/>
      <c r="E25" s="279"/>
      <c r="F25" s="280"/>
      <c r="G25" s="278"/>
      <c r="H25" s="293"/>
      <c r="I25" s="293"/>
      <c r="J25" s="314">
        <f t="shared" si="0"/>
        <v>0</v>
      </c>
      <c r="K25" s="291">
        <f t="shared" si="1"/>
        <v>0</v>
      </c>
      <c r="L25" s="291">
        <f t="shared" si="2"/>
        <v>0</v>
      </c>
      <c r="M25" s="292">
        <f t="shared" si="3"/>
        <v>0</v>
      </c>
    </row>
    <row r="26" spans="1:13" x14ac:dyDescent="0.35">
      <c r="A26" s="276">
        <v>11</v>
      </c>
      <c r="B26" s="281"/>
      <c r="C26" s="281"/>
      <c r="D26" s="315"/>
      <c r="E26" s="279"/>
      <c r="F26" s="280"/>
      <c r="G26" s="278"/>
      <c r="H26" s="293"/>
      <c r="I26" s="293"/>
      <c r="J26" s="314">
        <f t="shared" si="0"/>
        <v>0</v>
      </c>
      <c r="K26" s="291">
        <f t="shared" si="1"/>
        <v>0</v>
      </c>
      <c r="L26" s="291">
        <f t="shared" si="2"/>
        <v>0</v>
      </c>
      <c r="M26" s="292">
        <f t="shared" si="3"/>
        <v>0</v>
      </c>
    </row>
    <row r="27" spans="1:13" x14ac:dyDescent="0.35">
      <c r="A27" s="276">
        <v>12</v>
      </c>
      <c r="B27" s="281"/>
      <c r="C27" s="281"/>
      <c r="D27" s="315"/>
      <c r="E27" s="279"/>
      <c r="F27" s="280"/>
      <c r="G27" s="278"/>
      <c r="H27" s="293"/>
      <c r="I27" s="293"/>
      <c r="J27" s="314">
        <f t="shared" si="0"/>
        <v>0</v>
      </c>
      <c r="K27" s="291">
        <f t="shared" si="1"/>
        <v>0</v>
      </c>
      <c r="L27" s="291">
        <f t="shared" si="2"/>
        <v>0</v>
      </c>
      <c r="M27" s="292">
        <f t="shared" si="3"/>
        <v>0</v>
      </c>
    </row>
    <row r="28" spans="1:13" x14ac:dyDescent="0.35">
      <c r="A28" s="276">
        <v>13</v>
      </c>
      <c r="B28" s="281"/>
      <c r="C28" s="281"/>
      <c r="D28" s="315"/>
      <c r="E28" s="279"/>
      <c r="F28" s="280"/>
      <c r="G28" s="278"/>
      <c r="H28" s="293"/>
      <c r="I28" s="293"/>
      <c r="J28" s="314">
        <f t="shared" si="0"/>
        <v>0</v>
      </c>
      <c r="K28" s="291">
        <f t="shared" si="1"/>
        <v>0</v>
      </c>
      <c r="L28" s="291">
        <f t="shared" si="2"/>
        <v>0</v>
      </c>
      <c r="M28" s="292">
        <f t="shared" si="3"/>
        <v>0</v>
      </c>
    </row>
    <row r="29" spans="1:13" x14ac:dyDescent="0.35">
      <c r="A29" s="276">
        <v>14</v>
      </c>
      <c r="B29" s="281"/>
      <c r="C29" s="281"/>
      <c r="D29" s="315"/>
      <c r="E29" s="279"/>
      <c r="F29" s="280"/>
      <c r="G29" s="278"/>
      <c r="H29" s="293"/>
      <c r="I29" s="293"/>
      <c r="J29" s="314">
        <f t="shared" si="0"/>
        <v>0</v>
      </c>
      <c r="K29" s="291">
        <f t="shared" si="1"/>
        <v>0</v>
      </c>
      <c r="L29" s="291">
        <f t="shared" si="2"/>
        <v>0</v>
      </c>
      <c r="M29" s="292">
        <f t="shared" si="3"/>
        <v>0</v>
      </c>
    </row>
    <row r="30" spans="1:13" x14ac:dyDescent="0.35">
      <c r="A30" s="276">
        <v>15</v>
      </c>
      <c r="B30" s="311"/>
      <c r="C30" s="272"/>
      <c r="D30" s="315"/>
      <c r="E30" s="274"/>
      <c r="F30" s="275"/>
      <c r="G30" s="273"/>
      <c r="H30" s="290"/>
      <c r="I30" s="290"/>
      <c r="J30" s="314">
        <f t="shared" si="0"/>
        <v>0</v>
      </c>
      <c r="K30" s="291">
        <f t="shared" si="1"/>
        <v>0</v>
      </c>
      <c r="L30" s="291">
        <f t="shared" si="2"/>
        <v>0</v>
      </c>
      <c r="M30" s="292">
        <f t="shared" si="3"/>
        <v>0</v>
      </c>
    </row>
    <row r="31" spans="1:13" x14ac:dyDescent="0.35">
      <c r="A31" s="276">
        <v>16</v>
      </c>
      <c r="B31" s="312"/>
      <c r="C31" s="289"/>
      <c r="D31" s="315"/>
      <c r="E31" s="274"/>
      <c r="F31" s="275"/>
      <c r="G31" s="273"/>
      <c r="H31" s="290"/>
      <c r="I31" s="290"/>
      <c r="J31" s="314">
        <f t="shared" si="0"/>
        <v>0</v>
      </c>
      <c r="K31" s="291">
        <f t="shared" si="1"/>
        <v>0</v>
      </c>
      <c r="L31" s="291">
        <f t="shared" si="2"/>
        <v>0</v>
      </c>
      <c r="M31" s="292">
        <f t="shared" si="3"/>
        <v>0</v>
      </c>
    </row>
    <row r="32" spans="1:13" x14ac:dyDescent="0.35">
      <c r="A32" s="276">
        <v>17</v>
      </c>
      <c r="B32" s="281"/>
      <c r="C32" s="281"/>
      <c r="D32" s="315"/>
      <c r="E32" s="279"/>
      <c r="F32" s="280"/>
      <c r="G32" s="278"/>
      <c r="H32" s="293"/>
      <c r="I32" s="293"/>
      <c r="J32" s="314">
        <f t="shared" si="0"/>
        <v>0</v>
      </c>
      <c r="K32" s="291">
        <f t="shared" si="1"/>
        <v>0</v>
      </c>
      <c r="L32" s="291">
        <f t="shared" si="2"/>
        <v>0</v>
      </c>
      <c r="M32" s="292">
        <f t="shared" si="3"/>
        <v>0</v>
      </c>
    </row>
    <row r="33" spans="1:13" x14ac:dyDescent="0.35">
      <c r="A33" s="276">
        <v>18</v>
      </c>
      <c r="B33" s="281"/>
      <c r="C33" s="281"/>
      <c r="D33" s="315"/>
      <c r="E33" s="279"/>
      <c r="F33" s="280"/>
      <c r="G33" s="278"/>
      <c r="H33" s="293"/>
      <c r="I33" s="293"/>
      <c r="J33" s="314">
        <f t="shared" si="0"/>
        <v>0</v>
      </c>
      <c r="K33" s="291">
        <f t="shared" si="1"/>
        <v>0</v>
      </c>
      <c r="L33" s="291">
        <f t="shared" si="2"/>
        <v>0</v>
      </c>
      <c r="M33" s="292">
        <f t="shared" si="3"/>
        <v>0</v>
      </c>
    </row>
    <row r="34" spans="1:13" x14ac:dyDescent="0.35">
      <c r="A34" s="276">
        <v>19</v>
      </c>
      <c r="B34" s="281"/>
      <c r="C34" s="281"/>
      <c r="D34" s="315"/>
      <c r="E34" s="279"/>
      <c r="F34" s="280"/>
      <c r="G34" s="278"/>
      <c r="H34" s="293"/>
      <c r="I34" s="293"/>
      <c r="J34" s="314">
        <f t="shared" si="0"/>
        <v>0</v>
      </c>
      <c r="K34" s="291">
        <f t="shared" si="1"/>
        <v>0</v>
      </c>
      <c r="L34" s="291">
        <f t="shared" si="2"/>
        <v>0</v>
      </c>
      <c r="M34" s="292">
        <f t="shared" si="3"/>
        <v>0</v>
      </c>
    </row>
    <row r="35" spans="1:13" ht="13" thickBot="1" x14ac:dyDescent="0.4">
      <c r="A35" s="282">
        <v>20</v>
      </c>
      <c r="B35" s="283"/>
      <c r="C35" s="283"/>
      <c r="D35" s="316"/>
      <c r="E35" s="285"/>
      <c r="F35" s="286"/>
      <c r="G35" s="284"/>
      <c r="H35" s="294"/>
      <c r="I35" s="294"/>
      <c r="J35" s="317">
        <f t="shared" si="0"/>
        <v>0</v>
      </c>
      <c r="K35" s="295">
        <f t="shared" si="1"/>
        <v>0</v>
      </c>
      <c r="L35" s="295">
        <f t="shared" si="2"/>
        <v>0</v>
      </c>
      <c r="M35" s="296">
        <f t="shared" si="3"/>
        <v>0</v>
      </c>
    </row>
    <row r="38" spans="1:13" ht="15.5" x14ac:dyDescent="0.35">
      <c r="A38" s="257" t="s">
        <v>134</v>
      </c>
    </row>
    <row r="39" spans="1:13" ht="5.15" customHeight="1" thickBot="1" x14ac:dyDescent="0.4">
      <c r="C39" s="287"/>
    </row>
    <row r="40" spans="1:13" s="256" customFormat="1" ht="17.149999999999999" customHeight="1" x14ac:dyDescent="0.35">
      <c r="A40" s="492" t="s">
        <v>135</v>
      </c>
      <c r="B40" s="493"/>
      <c r="C40" s="258" t="str">
        <f>+IF(ISBLANK('1b Formulář_kategorie podniku'!G11),"",YEAR('1b Formulář_kategorie podniku'!G11)-1)</f>
        <v/>
      </c>
      <c r="D40" s="255"/>
      <c r="E40" s="255"/>
      <c r="F40" s="259"/>
      <c r="G40" s="255"/>
      <c r="H40" s="255"/>
      <c r="I40" s="255"/>
      <c r="J40" s="255"/>
      <c r="K40" s="255"/>
      <c r="L40" s="255"/>
    </row>
    <row r="41" spans="1:13" s="256" customFormat="1" ht="17.149999999999999" customHeight="1" thickBot="1" x14ac:dyDescent="0.4">
      <c r="A41" s="497" t="s">
        <v>136</v>
      </c>
      <c r="B41" s="498"/>
      <c r="C41" s="288"/>
      <c r="D41" s="255"/>
      <c r="E41" s="255"/>
      <c r="F41" s="259"/>
      <c r="G41" s="255"/>
      <c r="H41" s="255"/>
      <c r="I41" s="255"/>
      <c r="J41" s="255"/>
      <c r="K41" s="255"/>
      <c r="L41" s="255"/>
    </row>
    <row r="42" spans="1:13" ht="5.15" customHeight="1" thickBot="1" x14ac:dyDescent="0.4"/>
    <row r="43" spans="1:13" s="264" customFormat="1" ht="39.5" thickBot="1" x14ac:dyDescent="0.4">
      <c r="A43" s="261" t="s">
        <v>122</v>
      </c>
      <c r="B43" s="262" t="s">
        <v>123</v>
      </c>
      <c r="C43" s="262" t="s">
        <v>78</v>
      </c>
      <c r="D43" s="262" t="s">
        <v>124</v>
      </c>
      <c r="E43" s="262" t="s">
        <v>125</v>
      </c>
      <c r="F43" s="262" t="s">
        <v>106</v>
      </c>
      <c r="G43" s="262" t="s">
        <v>126</v>
      </c>
      <c r="H43" s="262" t="s">
        <v>127</v>
      </c>
      <c r="I43" s="262" t="s">
        <v>128</v>
      </c>
      <c r="J43" s="262" t="s">
        <v>129</v>
      </c>
      <c r="K43" s="262" t="s">
        <v>130</v>
      </c>
      <c r="L43" s="262" t="s">
        <v>131</v>
      </c>
      <c r="M43" s="263" t="s">
        <v>132</v>
      </c>
    </row>
    <row r="44" spans="1:13" s="167" customFormat="1" ht="20.149999999999999" customHeight="1" thickBot="1" x14ac:dyDescent="0.4">
      <c r="A44" s="265"/>
      <c r="B44" s="266" t="s">
        <v>133</v>
      </c>
      <c r="C44" s="266"/>
      <c r="D44" s="267"/>
      <c r="E44" s="268"/>
      <c r="F44" s="269"/>
      <c r="G44" s="267"/>
      <c r="H44" s="297"/>
      <c r="I44" s="297"/>
      <c r="J44" s="298"/>
      <c r="K44" s="298">
        <f>SUM(K45:K64)</f>
        <v>0</v>
      </c>
      <c r="L44" s="298">
        <f t="shared" ref="L44:M44" si="4">SUM(L45:L64)</f>
        <v>0</v>
      </c>
      <c r="M44" s="313">
        <f t="shared" si="4"/>
        <v>0</v>
      </c>
    </row>
    <row r="45" spans="1:13" x14ac:dyDescent="0.35">
      <c r="A45" s="270">
        <v>1</v>
      </c>
      <c r="B45" s="311"/>
      <c r="C45" s="272"/>
      <c r="D45" s="315"/>
      <c r="E45" s="274"/>
      <c r="F45" s="275"/>
      <c r="G45" s="273"/>
      <c r="H45" s="290"/>
      <c r="I45" s="290"/>
      <c r="J45" s="314">
        <f>IF(OR(E45="A",E45="B",E45="C",E45="G",E45="I"),1,IF(OR(E45="D",E45="E",E45="F",E45="H"),D45,0))</f>
        <v>0</v>
      </c>
      <c r="K45" s="291">
        <f>J45*F45</f>
        <v>0</v>
      </c>
      <c r="L45" s="291">
        <f>IF(AND(H45&gt;0,$G45="CZK"),$J45*H45,IF(AND(H45&gt;0,$G45="EUR",$C$41&gt;0),$J45*H45*$C$41,0))</f>
        <v>0</v>
      </c>
      <c r="M45" s="292">
        <f>IF(AND(I45&gt;0,$G45="CZK"),$J45*I45,IF(AND(I45&gt;0,$G45="EUR",$C$41&gt;0),$J45*I45*$C$41,0))</f>
        <v>0</v>
      </c>
    </row>
    <row r="46" spans="1:13" x14ac:dyDescent="0.35">
      <c r="A46" s="276">
        <v>2</v>
      </c>
      <c r="B46" s="312"/>
      <c r="C46" s="289"/>
      <c r="D46" s="315"/>
      <c r="E46" s="274"/>
      <c r="F46" s="275"/>
      <c r="G46" s="273"/>
      <c r="H46" s="290"/>
      <c r="I46" s="290"/>
      <c r="J46" s="314">
        <f t="shared" ref="J46:J64" si="5">IF(OR(E46="A",E46="B",E46="C",E46="G",E46="I"),1,IF(OR(E46="D",E46="E",E46="F",E46="H"),D46,0))</f>
        <v>0</v>
      </c>
      <c r="K46" s="291">
        <f t="shared" ref="K46:K64" si="6">J46*F46</f>
        <v>0</v>
      </c>
      <c r="L46" s="291">
        <f t="shared" ref="L46:L64" si="7">IF(AND(H46&gt;0,$G46="CZK"),$J46*H46,IF(AND(H46&gt;0,$G46="EUR",$C$41&gt;0),$J46*H46*$C$41,0))</f>
        <v>0</v>
      </c>
      <c r="M46" s="292">
        <f t="shared" ref="M46:M64" si="8">IF(AND(I46&gt;0,$G46="CZK"),$J46*I46,IF(AND(I46&gt;0,$G46="EUR",$C$41&gt;0),$J46*I46*$C$41,0))</f>
        <v>0</v>
      </c>
    </row>
    <row r="47" spans="1:13" x14ac:dyDescent="0.35">
      <c r="A47" s="276">
        <v>3</v>
      </c>
      <c r="B47" s="277"/>
      <c r="C47" s="281"/>
      <c r="D47" s="315"/>
      <c r="E47" s="279"/>
      <c r="F47" s="280"/>
      <c r="G47" s="278"/>
      <c r="H47" s="293"/>
      <c r="I47" s="293"/>
      <c r="J47" s="314">
        <f t="shared" si="5"/>
        <v>0</v>
      </c>
      <c r="K47" s="291">
        <f t="shared" si="6"/>
        <v>0</v>
      </c>
      <c r="L47" s="291">
        <f t="shared" si="7"/>
        <v>0</v>
      </c>
      <c r="M47" s="292">
        <f t="shared" si="8"/>
        <v>0</v>
      </c>
    </row>
    <row r="48" spans="1:13" x14ac:dyDescent="0.35">
      <c r="A48" s="276">
        <v>4</v>
      </c>
      <c r="B48" s="281"/>
      <c r="C48" s="281"/>
      <c r="D48" s="315"/>
      <c r="E48" s="279"/>
      <c r="F48" s="280"/>
      <c r="G48" s="278"/>
      <c r="H48" s="293"/>
      <c r="I48" s="293"/>
      <c r="J48" s="314">
        <f t="shared" si="5"/>
        <v>0</v>
      </c>
      <c r="K48" s="291">
        <f t="shared" si="6"/>
        <v>0</v>
      </c>
      <c r="L48" s="291">
        <f t="shared" si="7"/>
        <v>0</v>
      </c>
      <c r="M48" s="292">
        <f t="shared" si="8"/>
        <v>0</v>
      </c>
    </row>
    <row r="49" spans="1:13" x14ac:dyDescent="0.35">
      <c r="A49" s="276">
        <v>5</v>
      </c>
      <c r="B49" s="281"/>
      <c r="C49" s="281"/>
      <c r="D49" s="315"/>
      <c r="E49" s="279"/>
      <c r="F49" s="280"/>
      <c r="G49" s="278"/>
      <c r="H49" s="293"/>
      <c r="I49" s="293"/>
      <c r="J49" s="314">
        <f t="shared" si="5"/>
        <v>0</v>
      </c>
      <c r="K49" s="291">
        <f t="shared" si="6"/>
        <v>0</v>
      </c>
      <c r="L49" s="291">
        <f t="shared" si="7"/>
        <v>0</v>
      </c>
      <c r="M49" s="292">
        <f t="shared" si="8"/>
        <v>0</v>
      </c>
    </row>
    <row r="50" spans="1:13" x14ac:dyDescent="0.35">
      <c r="A50" s="276">
        <v>6</v>
      </c>
      <c r="B50" s="281"/>
      <c r="C50" s="281"/>
      <c r="D50" s="315"/>
      <c r="E50" s="279"/>
      <c r="F50" s="280"/>
      <c r="G50" s="278"/>
      <c r="H50" s="293"/>
      <c r="I50" s="293"/>
      <c r="J50" s="314">
        <f t="shared" si="5"/>
        <v>0</v>
      </c>
      <c r="K50" s="291">
        <f t="shared" si="6"/>
        <v>0</v>
      </c>
      <c r="L50" s="291">
        <f t="shared" si="7"/>
        <v>0</v>
      </c>
      <c r="M50" s="292">
        <f t="shared" si="8"/>
        <v>0</v>
      </c>
    </row>
    <row r="51" spans="1:13" x14ac:dyDescent="0.35">
      <c r="A51" s="276">
        <v>7</v>
      </c>
      <c r="B51" s="281"/>
      <c r="C51" s="281"/>
      <c r="D51" s="315"/>
      <c r="E51" s="279"/>
      <c r="F51" s="280"/>
      <c r="G51" s="278"/>
      <c r="H51" s="293"/>
      <c r="I51" s="293"/>
      <c r="J51" s="314">
        <f t="shared" si="5"/>
        <v>0</v>
      </c>
      <c r="K51" s="291">
        <f t="shared" si="6"/>
        <v>0</v>
      </c>
      <c r="L51" s="291">
        <f t="shared" si="7"/>
        <v>0</v>
      </c>
      <c r="M51" s="292">
        <f t="shared" si="8"/>
        <v>0</v>
      </c>
    </row>
    <row r="52" spans="1:13" x14ac:dyDescent="0.35">
      <c r="A52" s="276">
        <v>8</v>
      </c>
      <c r="B52" s="281"/>
      <c r="C52" s="281"/>
      <c r="D52" s="315"/>
      <c r="E52" s="279"/>
      <c r="F52" s="280"/>
      <c r="G52" s="278"/>
      <c r="H52" s="293"/>
      <c r="I52" s="293"/>
      <c r="J52" s="314">
        <f t="shared" si="5"/>
        <v>0</v>
      </c>
      <c r="K52" s="291">
        <f t="shared" si="6"/>
        <v>0</v>
      </c>
      <c r="L52" s="291">
        <f t="shared" si="7"/>
        <v>0</v>
      </c>
      <c r="M52" s="292">
        <f t="shared" si="8"/>
        <v>0</v>
      </c>
    </row>
    <row r="53" spans="1:13" x14ac:dyDescent="0.35">
      <c r="A53" s="276">
        <v>9</v>
      </c>
      <c r="B53" s="281"/>
      <c r="C53" s="281"/>
      <c r="D53" s="315"/>
      <c r="E53" s="279"/>
      <c r="F53" s="280"/>
      <c r="G53" s="278"/>
      <c r="H53" s="293"/>
      <c r="I53" s="293"/>
      <c r="J53" s="314">
        <f t="shared" si="5"/>
        <v>0</v>
      </c>
      <c r="K53" s="291">
        <f t="shared" si="6"/>
        <v>0</v>
      </c>
      <c r="L53" s="291">
        <f t="shared" si="7"/>
        <v>0</v>
      </c>
      <c r="M53" s="292">
        <f t="shared" si="8"/>
        <v>0</v>
      </c>
    </row>
    <row r="54" spans="1:13" x14ac:dyDescent="0.35">
      <c r="A54" s="276">
        <v>10</v>
      </c>
      <c r="B54" s="281"/>
      <c r="C54" s="281"/>
      <c r="D54" s="315"/>
      <c r="E54" s="279"/>
      <c r="F54" s="280"/>
      <c r="G54" s="278"/>
      <c r="H54" s="293"/>
      <c r="I54" s="293"/>
      <c r="J54" s="314">
        <f t="shared" si="5"/>
        <v>0</v>
      </c>
      <c r="K54" s="291">
        <f t="shared" si="6"/>
        <v>0</v>
      </c>
      <c r="L54" s="291">
        <f t="shared" si="7"/>
        <v>0</v>
      </c>
      <c r="M54" s="292">
        <f t="shared" si="8"/>
        <v>0</v>
      </c>
    </row>
    <row r="55" spans="1:13" x14ac:dyDescent="0.35">
      <c r="A55" s="276">
        <v>11</v>
      </c>
      <c r="B55" s="281"/>
      <c r="C55" s="281"/>
      <c r="D55" s="315"/>
      <c r="E55" s="279"/>
      <c r="F55" s="280"/>
      <c r="G55" s="278"/>
      <c r="H55" s="293"/>
      <c r="I55" s="293"/>
      <c r="J55" s="314">
        <f t="shared" si="5"/>
        <v>0</v>
      </c>
      <c r="K55" s="291">
        <f t="shared" si="6"/>
        <v>0</v>
      </c>
      <c r="L55" s="291">
        <f t="shared" si="7"/>
        <v>0</v>
      </c>
      <c r="M55" s="292">
        <f t="shared" si="8"/>
        <v>0</v>
      </c>
    </row>
    <row r="56" spans="1:13" x14ac:dyDescent="0.35">
      <c r="A56" s="276">
        <v>12</v>
      </c>
      <c r="B56" s="281"/>
      <c r="C56" s="281"/>
      <c r="D56" s="315"/>
      <c r="E56" s="279"/>
      <c r="F56" s="280"/>
      <c r="G56" s="278"/>
      <c r="H56" s="293"/>
      <c r="I56" s="293"/>
      <c r="J56" s="314">
        <f t="shared" si="5"/>
        <v>0</v>
      </c>
      <c r="K56" s="291">
        <f t="shared" si="6"/>
        <v>0</v>
      </c>
      <c r="L56" s="291">
        <f t="shared" si="7"/>
        <v>0</v>
      </c>
      <c r="M56" s="292">
        <f t="shared" si="8"/>
        <v>0</v>
      </c>
    </row>
    <row r="57" spans="1:13" x14ac:dyDescent="0.35">
      <c r="A57" s="276">
        <v>13</v>
      </c>
      <c r="B57" s="281"/>
      <c r="C57" s="281"/>
      <c r="D57" s="315"/>
      <c r="E57" s="279"/>
      <c r="F57" s="280"/>
      <c r="G57" s="278"/>
      <c r="H57" s="293"/>
      <c r="I57" s="293"/>
      <c r="J57" s="314">
        <f t="shared" si="5"/>
        <v>0</v>
      </c>
      <c r="K57" s="291">
        <f t="shared" si="6"/>
        <v>0</v>
      </c>
      <c r="L57" s="291">
        <f t="shared" si="7"/>
        <v>0</v>
      </c>
      <c r="M57" s="292">
        <f t="shared" si="8"/>
        <v>0</v>
      </c>
    </row>
    <row r="58" spans="1:13" x14ac:dyDescent="0.35">
      <c r="A58" s="276">
        <v>14</v>
      </c>
      <c r="B58" s="281"/>
      <c r="C58" s="281"/>
      <c r="D58" s="315"/>
      <c r="E58" s="279"/>
      <c r="F58" s="280"/>
      <c r="G58" s="278"/>
      <c r="H58" s="293"/>
      <c r="I58" s="293"/>
      <c r="J58" s="314">
        <f t="shared" si="5"/>
        <v>0</v>
      </c>
      <c r="K58" s="291">
        <f t="shared" si="6"/>
        <v>0</v>
      </c>
      <c r="L58" s="291">
        <f t="shared" si="7"/>
        <v>0</v>
      </c>
      <c r="M58" s="292">
        <f t="shared" si="8"/>
        <v>0</v>
      </c>
    </row>
    <row r="59" spans="1:13" x14ac:dyDescent="0.35">
      <c r="A59" s="276">
        <v>15</v>
      </c>
      <c r="B59" s="281"/>
      <c r="C59" s="281"/>
      <c r="D59" s="315"/>
      <c r="E59" s="279"/>
      <c r="F59" s="280"/>
      <c r="G59" s="278"/>
      <c r="H59" s="293"/>
      <c r="I59" s="293"/>
      <c r="J59" s="314">
        <f t="shared" si="5"/>
        <v>0</v>
      </c>
      <c r="K59" s="291">
        <f t="shared" si="6"/>
        <v>0</v>
      </c>
      <c r="L59" s="291">
        <f t="shared" si="7"/>
        <v>0</v>
      </c>
      <c r="M59" s="292">
        <f t="shared" si="8"/>
        <v>0</v>
      </c>
    </row>
    <row r="60" spans="1:13" x14ac:dyDescent="0.35">
      <c r="A60" s="276">
        <v>16</v>
      </c>
      <c r="B60" s="281"/>
      <c r="C60" s="281"/>
      <c r="D60" s="315"/>
      <c r="E60" s="279"/>
      <c r="F60" s="280"/>
      <c r="G60" s="278"/>
      <c r="H60" s="293"/>
      <c r="I60" s="293"/>
      <c r="J60" s="314">
        <f t="shared" si="5"/>
        <v>0</v>
      </c>
      <c r="K60" s="291">
        <f t="shared" si="6"/>
        <v>0</v>
      </c>
      <c r="L60" s="291">
        <f t="shared" si="7"/>
        <v>0</v>
      </c>
      <c r="M60" s="292">
        <f t="shared" si="8"/>
        <v>0</v>
      </c>
    </row>
    <row r="61" spans="1:13" x14ac:dyDescent="0.35">
      <c r="A61" s="276">
        <v>17</v>
      </c>
      <c r="B61" s="281"/>
      <c r="C61" s="281"/>
      <c r="D61" s="315"/>
      <c r="E61" s="279"/>
      <c r="F61" s="280"/>
      <c r="G61" s="278"/>
      <c r="H61" s="293"/>
      <c r="I61" s="293"/>
      <c r="J61" s="314">
        <f t="shared" si="5"/>
        <v>0</v>
      </c>
      <c r="K61" s="291">
        <f t="shared" si="6"/>
        <v>0</v>
      </c>
      <c r="L61" s="291">
        <f t="shared" si="7"/>
        <v>0</v>
      </c>
      <c r="M61" s="292">
        <f t="shared" si="8"/>
        <v>0</v>
      </c>
    </row>
    <row r="62" spans="1:13" x14ac:dyDescent="0.35">
      <c r="A62" s="276">
        <v>18</v>
      </c>
      <c r="B62" s="281"/>
      <c r="C62" s="281"/>
      <c r="D62" s="315"/>
      <c r="E62" s="279"/>
      <c r="F62" s="280"/>
      <c r="G62" s="278"/>
      <c r="H62" s="293"/>
      <c r="I62" s="293"/>
      <c r="J62" s="314">
        <f t="shared" si="5"/>
        <v>0</v>
      </c>
      <c r="K62" s="291">
        <f t="shared" si="6"/>
        <v>0</v>
      </c>
      <c r="L62" s="291">
        <f t="shared" si="7"/>
        <v>0</v>
      </c>
      <c r="M62" s="292">
        <f t="shared" si="8"/>
        <v>0</v>
      </c>
    </row>
    <row r="63" spans="1:13" x14ac:dyDescent="0.35">
      <c r="A63" s="276">
        <v>19</v>
      </c>
      <c r="B63" s="281"/>
      <c r="C63" s="281"/>
      <c r="D63" s="315"/>
      <c r="E63" s="279"/>
      <c r="F63" s="280"/>
      <c r="G63" s="278"/>
      <c r="H63" s="293"/>
      <c r="I63" s="293"/>
      <c r="J63" s="314">
        <f t="shared" si="5"/>
        <v>0</v>
      </c>
      <c r="K63" s="291">
        <f t="shared" si="6"/>
        <v>0</v>
      </c>
      <c r="L63" s="291">
        <f t="shared" si="7"/>
        <v>0</v>
      </c>
      <c r="M63" s="292">
        <f t="shared" si="8"/>
        <v>0</v>
      </c>
    </row>
    <row r="64" spans="1:13" ht="13" thickBot="1" x14ac:dyDescent="0.4">
      <c r="A64" s="282">
        <v>20</v>
      </c>
      <c r="B64" s="283"/>
      <c r="C64" s="283"/>
      <c r="D64" s="316"/>
      <c r="E64" s="285"/>
      <c r="F64" s="286"/>
      <c r="G64" s="284"/>
      <c r="H64" s="294"/>
      <c r="I64" s="294"/>
      <c r="J64" s="317">
        <f t="shared" si="5"/>
        <v>0</v>
      </c>
      <c r="K64" s="295">
        <f t="shared" si="6"/>
        <v>0</v>
      </c>
      <c r="L64" s="295">
        <f t="shared" si="7"/>
        <v>0</v>
      </c>
      <c r="M64" s="296">
        <f t="shared" si="8"/>
        <v>0</v>
      </c>
    </row>
    <row r="67" spans="1:13" ht="15.5" x14ac:dyDescent="0.35">
      <c r="A67" s="257" t="s">
        <v>137</v>
      </c>
    </row>
    <row r="68" spans="1:13" ht="5.15" customHeight="1" thickBot="1" x14ac:dyDescent="0.4"/>
    <row r="69" spans="1:13" s="256" customFormat="1" ht="17.149999999999999" customHeight="1" x14ac:dyDescent="0.35">
      <c r="A69" s="492" t="s">
        <v>137</v>
      </c>
      <c r="B69" s="493"/>
      <c r="C69" s="258" t="str">
        <f>+IF(ISBLANK('1b Formulář_kategorie podniku'!G11),"",YEAR('1b Formulář_kategorie podniku'!G11)-2)</f>
        <v/>
      </c>
      <c r="D69" s="255"/>
      <c r="E69" s="255"/>
      <c r="F69" s="259"/>
      <c r="G69" s="255"/>
      <c r="H69" s="255"/>
      <c r="I69" s="255"/>
      <c r="J69" s="255"/>
      <c r="K69" s="255"/>
      <c r="L69" s="255"/>
    </row>
    <row r="70" spans="1:13" s="256" customFormat="1" ht="17.149999999999999" customHeight="1" thickBot="1" x14ac:dyDescent="0.4">
      <c r="A70" s="494" t="s">
        <v>138</v>
      </c>
      <c r="B70" s="495"/>
      <c r="C70" s="318"/>
      <c r="D70" s="255"/>
      <c r="E70" s="255"/>
      <c r="F70" s="259"/>
      <c r="G70" s="255"/>
      <c r="H70" s="255"/>
      <c r="I70" s="255"/>
      <c r="J70" s="255"/>
      <c r="K70" s="255"/>
      <c r="L70" s="255"/>
    </row>
    <row r="71" spans="1:13" ht="5.15" customHeight="1" thickBot="1" x14ac:dyDescent="0.4">
      <c r="A71" s="319"/>
      <c r="B71" s="320"/>
      <c r="C71" s="321"/>
      <c r="D71" s="322"/>
      <c r="E71" s="323"/>
      <c r="F71" s="323"/>
      <c r="G71" s="324"/>
      <c r="H71" s="324"/>
      <c r="I71" s="323"/>
      <c r="J71" s="323"/>
      <c r="K71" s="324"/>
      <c r="L71" s="324"/>
      <c r="M71" s="325"/>
    </row>
    <row r="72" spans="1:13" s="264" customFormat="1" ht="39.5" thickBot="1" x14ac:dyDescent="0.4">
      <c r="A72" s="261" t="s">
        <v>122</v>
      </c>
      <c r="B72" s="262" t="s">
        <v>123</v>
      </c>
      <c r="C72" s="262" t="s">
        <v>78</v>
      </c>
      <c r="D72" s="262" t="s">
        <v>124</v>
      </c>
      <c r="E72" s="262" t="s">
        <v>125</v>
      </c>
      <c r="F72" s="262" t="s">
        <v>106</v>
      </c>
      <c r="G72" s="262" t="s">
        <v>126</v>
      </c>
      <c r="H72" s="262" t="s">
        <v>127</v>
      </c>
      <c r="I72" s="262" t="s">
        <v>128</v>
      </c>
      <c r="J72" s="262" t="s">
        <v>129</v>
      </c>
      <c r="K72" s="262" t="s">
        <v>130</v>
      </c>
      <c r="L72" s="262" t="s">
        <v>131</v>
      </c>
      <c r="M72" s="263" t="s">
        <v>132</v>
      </c>
    </row>
    <row r="73" spans="1:13" s="167" customFormat="1" ht="20.149999999999999" customHeight="1" thickBot="1" x14ac:dyDescent="0.4">
      <c r="A73" s="265"/>
      <c r="B73" s="266" t="s">
        <v>133</v>
      </c>
      <c r="C73" s="266"/>
      <c r="D73" s="267"/>
      <c r="E73" s="268"/>
      <c r="F73" s="269"/>
      <c r="G73" s="267"/>
      <c r="H73" s="297"/>
      <c r="I73" s="297"/>
      <c r="J73" s="298"/>
      <c r="K73" s="298">
        <f>SUM(K74:K93)</f>
        <v>0</v>
      </c>
      <c r="L73" s="298">
        <f t="shared" ref="L73:M73" si="9">SUM(L74:L93)</f>
        <v>0</v>
      </c>
      <c r="M73" s="313">
        <f t="shared" si="9"/>
        <v>0</v>
      </c>
    </row>
    <row r="74" spans="1:13" x14ac:dyDescent="0.35">
      <c r="A74" s="270">
        <v>1</v>
      </c>
      <c r="B74" s="312"/>
      <c r="C74" s="289"/>
      <c r="D74" s="315"/>
      <c r="E74" s="274"/>
      <c r="F74" s="275"/>
      <c r="G74" s="273"/>
      <c r="H74" s="290"/>
      <c r="I74" s="290"/>
      <c r="J74" s="314">
        <f>IF(OR(E74="A",E74="B",E74="C",E74="G",E74="I"),1,IF(OR(E74="D",E74="E",E74="F",E74="H"),D74,0))</f>
        <v>0</v>
      </c>
      <c r="K74" s="291">
        <f>J74*F74</f>
        <v>0</v>
      </c>
      <c r="L74" s="291">
        <f>IF(AND(H74&gt;0,$G74="CZK"),$J74*H74,IF(AND(H74&gt;0,$G74="EUR",$C$70&gt;0),$J74*H74*$C$70,0))</f>
        <v>0</v>
      </c>
      <c r="M74" s="292">
        <f>IF(AND(I74&gt;0,$G74="CZK"),$J74*I74,IF(AND(I74&gt;0,$G74="EUR",$C$70&gt;0),$J74*I74*$C$70,0))</f>
        <v>0</v>
      </c>
    </row>
    <row r="75" spans="1:13" x14ac:dyDescent="0.35">
      <c r="A75" s="276">
        <v>2</v>
      </c>
      <c r="B75" s="281"/>
      <c r="C75" s="289"/>
      <c r="D75" s="315"/>
      <c r="E75" s="274"/>
      <c r="F75" s="275"/>
      <c r="G75" s="273"/>
      <c r="H75" s="290"/>
      <c r="I75" s="290"/>
      <c r="J75" s="314">
        <f t="shared" ref="J75:J93" si="10">IF(OR(E75="A",E75="B",E75="C",E75="G",E75="I"),1,IF(OR(E75="D",E75="E",E75="F",E75="H"),D75,0))</f>
        <v>0</v>
      </c>
      <c r="K75" s="291">
        <f t="shared" ref="K75:K93" si="11">J75*F75</f>
        <v>0</v>
      </c>
      <c r="L75" s="291">
        <f t="shared" ref="L75:L93" si="12">IF(AND(H75&gt;0,$G75="CZK"),$J75*H75,IF(AND(H75&gt;0,$G75="EUR",$C$70&gt;0),$J75*H75*$C$70,0))</f>
        <v>0</v>
      </c>
      <c r="M75" s="292">
        <f t="shared" ref="M75:M93" si="13">IF(AND(I75&gt;0,$G75="CZK"),$J75*I75,IF(AND(I75&gt;0,$G75="EUR",$C$70&gt;0),$J75*I75*$C$70,0))</f>
        <v>0</v>
      </c>
    </row>
    <row r="76" spans="1:13" x14ac:dyDescent="0.35">
      <c r="A76" s="276">
        <v>3</v>
      </c>
      <c r="B76" s="281"/>
      <c r="C76" s="281"/>
      <c r="D76" s="315"/>
      <c r="E76" s="279"/>
      <c r="F76" s="280"/>
      <c r="G76" s="278"/>
      <c r="H76" s="293"/>
      <c r="I76" s="293"/>
      <c r="J76" s="314">
        <f t="shared" si="10"/>
        <v>0</v>
      </c>
      <c r="K76" s="291">
        <f t="shared" si="11"/>
        <v>0</v>
      </c>
      <c r="L76" s="291">
        <f t="shared" si="12"/>
        <v>0</v>
      </c>
      <c r="M76" s="292">
        <f t="shared" si="13"/>
        <v>0</v>
      </c>
    </row>
    <row r="77" spans="1:13" x14ac:dyDescent="0.35">
      <c r="A77" s="276">
        <v>4</v>
      </c>
      <c r="B77" s="281"/>
      <c r="C77" s="281"/>
      <c r="D77" s="315"/>
      <c r="E77" s="279"/>
      <c r="F77" s="280"/>
      <c r="G77" s="278"/>
      <c r="H77" s="293"/>
      <c r="I77" s="293"/>
      <c r="J77" s="314">
        <f t="shared" si="10"/>
        <v>0</v>
      </c>
      <c r="K77" s="291">
        <f t="shared" si="11"/>
        <v>0</v>
      </c>
      <c r="L77" s="291">
        <f t="shared" si="12"/>
        <v>0</v>
      </c>
      <c r="M77" s="292">
        <f t="shared" si="13"/>
        <v>0</v>
      </c>
    </row>
    <row r="78" spans="1:13" x14ac:dyDescent="0.35">
      <c r="A78" s="276">
        <v>5</v>
      </c>
      <c r="B78" s="311"/>
      <c r="C78" s="272"/>
      <c r="D78" s="315"/>
      <c r="E78" s="274"/>
      <c r="F78" s="275"/>
      <c r="G78" s="273"/>
      <c r="H78" s="290"/>
      <c r="I78" s="290"/>
      <c r="J78" s="314">
        <f t="shared" si="10"/>
        <v>0</v>
      </c>
      <c r="K78" s="291">
        <f t="shared" si="11"/>
        <v>0</v>
      </c>
      <c r="L78" s="291">
        <f t="shared" si="12"/>
        <v>0</v>
      </c>
      <c r="M78" s="292">
        <f t="shared" si="13"/>
        <v>0</v>
      </c>
    </row>
    <row r="79" spans="1:13" x14ac:dyDescent="0.35">
      <c r="A79" s="276">
        <v>6</v>
      </c>
      <c r="B79" s="312"/>
      <c r="C79" s="289"/>
      <c r="D79" s="315"/>
      <c r="E79" s="274"/>
      <c r="F79" s="275"/>
      <c r="G79" s="273"/>
      <c r="H79" s="290"/>
      <c r="I79" s="290"/>
      <c r="J79" s="314">
        <f t="shared" si="10"/>
        <v>0</v>
      </c>
      <c r="K79" s="291">
        <f t="shared" si="11"/>
        <v>0</v>
      </c>
      <c r="L79" s="291">
        <f t="shared" si="12"/>
        <v>0</v>
      </c>
      <c r="M79" s="292">
        <f t="shared" si="13"/>
        <v>0</v>
      </c>
    </row>
    <row r="80" spans="1:13" x14ac:dyDescent="0.35">
      <c r="A80" s="276">
        <v>7</v>
      </c>
      <c r="B80" s="281"/>
      <c r="C80" s="281"/>
      <c r="D80" s="315"/>
      <c r="E80" s="279"/>
      <c r="F80" s="280"/>
      <c r="G80" s="278"/>
      <c r="H80" s="293"/>
      <c r="I80" s="293"/>
      <c r="J80" s="314">
        <f t="shared" si="10"/>
        <v>0</v>
      </c>
      <c r="K80" s="291">
        <f t="shared" si="11"/>
        <v>0</v>
      </c>
      <c r="L80" s="291">
        <f t="shared" si="12"/>
        <v>0</v>
      </c>
      <c r="M80" s="292">
        <f t="shared" si="13"/>
        <v>0</v>
      </c>
    </row>
    <row r="81" spans="1:13" x14ac:dyDescent="0.35">
      <c r="A81" s="276">
        <v>8</v>
      </c>
      <c r="B81" s="281"/>
      <c r="C81" s="281"/>
      <c r="D81" s="315"/>
      <c r="E81" s="279"/>
      <c r="F81" s="280"/>
      <c r="G81" s="278"/>
      <c r="H81" s="293"/>
      <c r="I81" s="293"/>
      <c r="J81" s="314">
        <f t="shared" si="10"/>
        <v>0</v>
      </c>
      <c r="K81" s="291">
        <f t="shared" si="11"/>
        <v>0</v>
      </c>
      <c r="L81" s="291">
        <f t="shared" si="12"/>
        <v>0</v>
      </c>
      <c r="M81" s="292">
        <f t="shared" si="13"/>
        <v>0</v>
      </c>
    </row>
    <row r="82" spans="1:13" x14ac:dyDescent="0.35">
      <c r="A82" s="276">
        <v>9</v>
      </c>
      <c r="B82" s="281"/>
      <c r="C82" s="281"/>
      <c r="D82" s="315"/>
      <c r="E82" s="279"/>
      <c r="F82" s="280"/>
      <c r="G82" s="278"/>
      <c r="H82" s="293"/>
      <c r="I82" s="293"/>
      <c r="J82" s="314">
        <f t="shared" si="10"/>
        <v>0</v>
      </c>
      <c r="K82" s="291">
        <f t="shared" si="11"/>
        <v>0</v>
      </c>
      <c r="L82" s="291">
        <f t="shared" si="12"/>
        <v>0</v>
      </c>
      <c r="M82" s="292">
        <f t="shared" si="13"/>
        <v>0</v>
      </c>
    </row>
    <row r="83" spans="1:13" x14ac:dyDescent="0.35">
      <c r="A83" s="276">
        <v>10</v>
      </c>
      <c r="B83" s="281"/>
      <c r="C83" s="281"/>
      <c r="D83" s="315"/>
      <c r="E83" s="279"/>
      <c r="F83" s="280"/>
      <c r="G83" s="278"/>
      <c r="H83" s="293"/>
      <c r="I83" s="293"/>
      <c r="J83" s="314">
        <f t="shared" si="10"/>
        <v>0</v>
      </c>
      <c r="K83" s="291">
        <f t="shared" si="11"/>
        <v>0</v>
      </c>
      <c r="L83" s="291">
        <f t="shared" si="12"/>
        <v>0</v>
      </c>
      <c r="M83" s="292">
        <f t="shared" si="13"/>
        <v>0</v>
      </c>
    </row>
    <row r="84" spans="1:13" x14ac:dyDescent="0.35">
      <c r="A84" s="276">
        <v>11</v>
      </c>
      <c r="B84" s="281"/>
      <c r="C84" s="281"/>
      <c r="D84" s="315"/>
      <c r="E84" s="279"/>
      <c r="F84" s="280"/>
      <c r="G84" s="278"/>
      <c r="H84" s="293"/>
      <c r="I84" s="293"/>
      <c r="J84" s="314">
        <f t="shared" si="10"/>
        <v>0</v>
      </c>
      <c r="K84" s="291">
        <f t="shared" si="11"/>
        <v>0</v>
      </c>
      <c r="L84" s="291">
        <f t="shared" si="12"/>
        <v>0</v>
      </c>
      <c r="M84" s="292">
        <f t="shared" si="13"/>
        <v>0</v>
      </c>
    </row>
    <row r="85" spans="1:13" x14ac:dyDescent="0.35">
      <c r="A85" s="276">
        <v>12</v>
      </c>
      <c r="B85" s="281"/>
      <c r="C85" s="281"/>
      <c r="D85" s="315"/>
      <c r="E85" s="279"/>
      <c r="F85" s="280"/>
      <c r="G85" s="278"/>
      <c r="H85" s="293"/>
      <c r="I85" s="293"/>
      <c r="J85" s="314">
        <f t="shared" si="10"/>
        <v>0</v>
      </c>
      <c r="K85" s="291">
        <f t="shared" si="11"/>
        <v>0</v>
      </c>
      <c r="L85" s="291">
        <f t="shared" si="12"/>
        <v>0</v>
      </c>
      <c r="M85" s="292">
        <f t="shared" si="13"/>
        <v>0</v>
      </c>
    </row>
    <row r="86" spans="1:13" x14ac:dyDescent="0.35">
      <c r="A86" s="276">
        <v>13</v>
      </c>
      <c r="B86" s="281"/>
      <c r="C86" s="281"/>
      <c r="D86" s="315"/>
      <c r="E86" s="279"/>
      <c r="F86" s="280"/>
      <c r="G86" s="278"/>
      <c r="H86" s="293"/>
      <c r="I86" s="293"/>
      <c r="J86" s="314">
        <f t="shared" si="10"/>
        <v>0</v>
      </c>
      <c r="K86" s="291">
        <f t="shared" si="11"/>
        <v>0</v>
      </c>
      <c r="L86" s="291">
        <f t="shared" si="12"/>
        <v>0</v>
      </c>
      <c r="M86" s="292">
        <f t="shared" si="13"/>
        <v>0</v>
      </c>
    </row>
    <row r="87" spans="1:13" x14ac:dyDescent="0.35">
      <c r="A87" s="276">
        <v>14</v>
      </c>
      <c r="B87" s="281"/>
      <c r="C87" s="281"/>
      <c r="D87" s="315"/>
      <c r="E87" s="279"/>
      <c r="F87" s="280"/>
      <c r="G87" s="278"/>
      <c r="H87" s="293"/>
      <c r="I87" s="293"/>
      <c r="J87" s="314">
        <f t="shared" si="10"/>
        <v>0</v>
      </c>
      <c r="K87" s="291">
        <f t="shared" si="11"/>
        <v>0</v>
      </c>
      <c r="L87" s="291">
        <f t="shared" si="12"/>
        <v>0</v>
      </c>
      <c r="M87" s="292">
        <f t="shared" si="13"/>
        <v>0</v>
      </c>
    </row>
    <row r="88" spans="1:13" x14ac:dyDescent="0.35">
      <c r="A88" s="276">
        <v>15</v>
      </c>
      <c r="B88" s="281"/>
      <c r="C88" s="281"/>
      <c r="D88" s="315"/>
      <c r="E88" s="279"/>
      <c r="F88" s="280"/>
      <c r="G88" s="278"/>
      <c r="H88" s="293"/>
      <c r="I88" s="293"/>
      <c r="J88" s="314">
        <f t="shared" si="10"/>
        <v>0</v>
      </c>
      <c r="K88" s="291">
        <f t="shared" si="11"/>
        <v>0</v>
      </c>
      <c r="L88" s="291">
        <f t="shared" si="12"/>
        <v>0</v>
      </c>
      <c r="M88" s="292">
        <f t="shared" si="13"/>
        <v>0</v>
      </c>
    </row>
    <row r="89" spans="1:13" x14ac:dyDescent="0.35">
      <c r="A89" s="276">
        <v>16</v>
      </c>
      <c r="B89" s="281"/>
      <c r="C89" s="281"/>
      <c r="D89" s="315"/>
      <c r="E89" s="279"/>
      <c r="F89" s="280"/>
      <c r="G89" s="278"/>
      <c r="H89" s="293"/>
      <c r="I89" s="293"/>
      <c r="J89" s="314">
        <f t="shared" si="10"/>
        <v>0</v>
      </c>
      <c r="K89" s="291">
        <f t="shared" si="11"/>
        <v>0</v>
      </c>
      <c r="L89" s="291">
        <f t="shared" si="12"/>
        <v>0</v>
      </c>
      <c r="M89" s="292">
        <f t="shared" si="13"/>
        <v>0</v>
      </c>
    </row>
    <row r="90" spans="1:13" x14ac:dyDescent="0.35">
      <c r="A90" s="276">
        <v>17</v>
      </c>
      <c r="B90" s="281"/>
      <c r="C90" s="281"/>
      <c r="D90" s="315"/>
      <c r="E90" s="279"/>
      <c r="F90" s="280"/>
      <c r="G90" s="278"/>
      <c r="H90" s="293"/>
      <c r="I90" s="293"/>
      <c r="J90" s="314">
        <f t="shared" si="10"/>
        <v>0</v>
      </c>
      <c r="K90" s="291">
        <f t="shared" si="11"/>
        <v>0</v>
      </c>
      <c r="L90" s="291">
        <f t="shared" si="12"/>
        <v>0</v>
      </c>
      <c r="M90" s="292">
        <f t="shared" si="13"/>
        <v>0</v>
      </c>
    </row>
    <row r="91" spans="1:13" x14ac:dyDescent="0.35">
      <c r="A91" s="276">
        <v>18</v>
      </c>
      <c r="B91" s="281"/>
      <c r="C91" s="281"/>
      <c r="D91" s="315"/>
      <c r="E91" s="279"/>
      <c r="F91" s="280"/>
      <c r="G91" s="278"/>
      <c r="H91" s="293"/>
      <c r="I91" s="293"/>
      <c r="J91" s="314">
        <f t="shared" si="10"/>
        <v>0</v>
      </c>
      <c r="K91" s="291">
        <f t="shared" si="11"/>
        <v>0</v>
      </c>
      <c r="L91" s="291">
        <f t="shared" si="12"/>
        <v>0</v>
      </c>
      <c r="M91" s="292">
        <f t="shared" si="13"/>
        <v>0</v>
      </c>
    </row>
    <row r="92" spans="1:13" x14ac:dyDescent="0.35">
      <c r="A92" s="276">
        <v>19</v>
      </c>
      <c r="B92" s="281"/>
      <c r="C92" s="281"/>
      <c r="D92" s="315"/>
      <c r="E92" s="279"/>
      <c r="F92" s="280"/>
      <c r="G92" s="278"/>
      <c r="H92" s="293"/>
      <c r="I92" s="293"/>
      <c r="J92" s="314">
        <f t="shared" si="10"/>
        <v>0</v>
      </c>
      <c r="K92" s="291">
        <f t="shared" si="11"/>
        <v>0</v>
      </c>
      <c r="L92" s="291">
        <f t="shared" si="12"/>
        <v>0</v>
      </c>
      <c r="M92" s="292">
        <f t="shared" si="13"/>
        <v>0</v>
      </c>
    </row>
    <row r="93" spans="1:13" ht="13" thickBot="1" x14ac:dyDescent="0.4">
      <c r="A93" s="282">
        <v>20</v>
      </c>
      <c r="B93" s="283"/>
      <c r="C93" s="283"/>
      <c r="D93" s="316"/>
      <c r="E93" s="285"/>
      <c r="F93" s="286"/>
      <c r="G93" s="284"/>
      <c r="H93" s="294"/>
      <c r="I93" s="294"/>
      <c r="J93" s="317">
        <f t="shared" si="10"/>
        <v>0</v>
      </c>
      <c r="K93" s="295">
        <f t="shared" si="11"/>
        <v>0</v>
      </c>
      <c r="L93" s="295">
        <f t="shared" si="12"/>
        <v>0</v>
      </c>
      <c r="M93" s="296">
        <f t="shared" si="13"/>
        <v>0</v>
      </c>
    </row>
  </sheetData>
  <sheetProtection algorithmName="SHA-512" hashValue="WBRz98E2tlXe54fYsPSuDbEfpHuCdsQ94+21k/qm8BJY8dIT38fyVTxE5940L4zfja4ggwpUYvsKFUK2US7xJw==" saltValue="q5a4bQ1QNn3EcbRyqAAhFw==" spinCount="100000" sheet="1" insertRows="0"/>
  <mergeCells count="12">
    <mergeCell ref="A1:L1"/>
    <mergeCell ref="A69:B69"/>
    <mergeCell ref="A70:B70"/>
    <mergeCell ref="A6:L6"/>
    <mergeCell ref="A7:L7"/>
    <mergeCell ref="A12:B12"/>
    <mergeCell ref="A41:B41"/>
    <mergeCell ref="A11:B11"/>
    <mergeCell ref="A40:B40"/>
    <mergeCell ref="A4:L4"/>
    <mergeCell ref="A3:D3"/>
    <mergeCell ref="A5:L5"/>
  </mergeCells>
  <dataValidations count="2">
    <dataValidation type="list" allowBlank="1" showInputMessage="1" showErrorMessage="1" sqref="G45:G64 G16:G35 G74:G93" xr:uid="{00000000-0002-0000-0200-000001000000}">
      <formula1>"CZK,EUR"</formula1>
    </dataValidation>
    <dataValidation type="list" allowBlank="1" showErrorMessage="1" sqref="E45:E64 E16:E35 E74:E93" xr:uid="{00000000-0002-0000-0200-000000000000}">
      <formula1>"A,B,C,D,E,F,G,H,I"</formula1>
    </dataValidation>
  </dataValidations>
  <pageMargins left="0.39370078740157483" right="0.39370078740157483" top="0.39370078740157483" bottom="0.39370078740157483" header="0.31496062992125984" footer="0.31496062992125984"/>
  <pageSetup paperSize="8" scale="61" orientation="landscape" r:id="rId1"/>
  <headerFooter>
    <oddFooter>&amp;C&amp;A - Stránka &amp;P z &amp;N</oddFooter>
  </headerFooter>
  <rowBreaks count="2" manualBreakCount="2">
    <brk id="36" max="11" man="1"/>
    <brk id="65" max="11" man="1"/>
  </rowBreaks>
  <extLst>
    <ext xmlns:x14="http://schemas.microsoft.com/office/spreadsheetml/2009/9/main" uri="{78C0D931-6437-407d-A8EE-F0AAD7539E65}">
      <x14:conditionalFormattings>
        <x14:conditionalFormatting xmlns:xm="http://schemas.microsoft.com/office/excel/2006/main">
          <x14:cfRule type="expression" priority="19" id="{5033F5AB-CBB6-452B-B50C-5D61641CA9DD}">
            <xm:f>'1b Formulář_kategorie podniku'!$P$45=TRUE</xm:f>
            <x14:dxf>
              <font>
                <b/>
                <i val="0"/>
                <u val="double"/>
                <color theme="2"/>
              </font>
              <fill>
                <patternFill patternType="solid">
                  <bgColor theme="0"/>
                </patternFill>
              </fill>
            </x14:dxf>
          </x14:cfRule>
          <xm:sqref>A4</xm:sqref>
        </x14:conditionalFormatting>
        <x14:conditionalFormatting xmlns:xm="http://schemas.microsoft.com/office/excel/2006/main">
          <x14:cfRule type="expression" priority="16" id="{2FC7B301-25AC-41A5-9D6D-91837A4DED0E}">
            <xm:f>'1b Formulář_kategorie podniku'!$N$42="VELKÝ PODNIK DLE PRÁVNÍ FORMY"</xm:f>
            <x14:dxf>
              <fill>
                <patternFill>
                  <bgColor theme="2"/>
                </patternFill>
              </fill>
            </x14:dxf>
          </x14:cfRule>
          <xm:sqref>A1:XFD1048576</xm:sqref>
        </x14:conditionalFormatting>
        <x14:conditionalFormatting xmlns:xm="http://schemas.microsoft.com/office/excel/2006/main">
          <x14:cfRule type="expression" priority="15" id="{9D088472-487B-4A1F-9B53-9D5F2DD65F57}">
            <xm:f>'1b Formulář_kategorie podniku'!$P$63&gt;=0.25</xm:f>
            <x14:dxf>
              <fill>
                <patternFill>
                  <bgColor theme="2"/>
                </patternFill>
              </fill>
            </x14:dxf>
          </x14:cfRule>
          <xm:sqref>B16:I16 A44:M64</xm:sqref>
        </x14:conditionalFormatting>
        <x14:conditionalFormatting xmlns:xm="http://schemas.microsoft.com/office/excel/2006/main">
          <x14:cfRule type="expression" priority="12" id="{E9EC5A52-C485-420E-A148-EBB557988E6D}">
            <xm:f>'1b Formulář_kategorie podniku'!$P$63&gt;=0.25</xm:f>
            <x14:dxf>
              <fill>
                <patternFill>
                  <bgColor theme="2"/>
                </patternFill>
              </fill>
            </x14:dxf>
          </x14:cfRule>
          <xm:sqref>B30:I31</xm:sqref>
        </x14:conditionalFormatting>
        <x14:conditionalFormatting xmlns:xm="http://schemas.microsoft.com/office/excel/2006/main">
          <x14:cfRule type="expression" priority="11" id="{AE0BC236-B01E-4E67-B058-4428CAFEA143}">
            <xm:f>'1b Formulář_kategorie podniku'!$P$63&gt;=0.25</xm:f>
            <x14:dxf>
              <fill>
                <patternFill>
                  <bgColor theme="2"/>
                </patternFill>
              </fill>
            </x14:dxf>
          </x14:cfRule>
          <xm:sqref>B74:I74</xm:sqref>
        </x14:conditionalFormatting>
        <x14:conditionalFormatting xmlns:xm="http://schemas.microsoft.com/office/excel/2006/main">
          <x14:cfRule type="expression" priority="13" id="{53DCC3B4-6927-4519-801C-19963FD55677}">
            <xm:f>'1b Formulář_kategorie podniku'!$P$63&gt;=0.25</xm:f>
            <x14:dxf>
              <fill>
                <patternFill>
                  <bgColor theme="2"/>
                </patternFill>
              </fill>
            </x14:dxf>
          </x14:cfRule>
          <xm:sqref>B78:I79</xm:sqref>
        </x14:conditionalFormatting>
        <x14:conditionalFormatting xmlns:xm="http://schemas.microsoft.com/office/excel/2006/main">
          <x14:cfRule type="expression" priority="14" id="{F3374BB7-9BFE-4FDE-81E1-DC464EC73EC3}">
            <xm:f>'1b Formulář_kategorie podniku'!$P$63&gt;=0.25</xm:f>
            <x14:dxf>
              <fill>
                <patternFill>
                  <bgColor theme="2"/>
                </patternFill>
              </fill>
            </x14:dxf>
          </x14:cfRule>
          <xm:sqref>C11</xm:sqref>
        </x14:conditionalFormatting>
        <x14:conditionalFormatting xmlns:xm="http://schemas.microsoft.com/office/excel/2006/main">
          <x14:cfRule type="expression" priority="20" id="{2D198678-A9D2-47F4-A438-364D7DD5EECD}">
            <xm:f>'1b Formulář_kategorie podniku'!$P$52&gt;=0.25</xm:f>
            <x14:dxf>
              <fill>
                <patternFill>
                  <bgColor theme="2"/>
                </patternFill>
              </fill>
            </x14:dxf>
          </x14:cfRule>
          <xm:sqref>C11:C12 A15:M35</xm:sqref>
        </x14:conditionalFormatting>
        <x14:conditionalFormatting xmlns:xm="http://schemas.microsoft.com/office/excel/2006/main">
          <x14:cfRule type="expression" priority="18" id="{54230F02-BC36-48A3-B455-5FE2A737CF34}">
            <xm:f>'1b Formulář_kategorie podniku'!$P$63&gt;=0.25</xm:f>
            <x14:dxf>
              <fill>
                <patternFill>
                  <bgColor theme="2"/>
                </patternFill>
              </fill>
            </x14:dxf>
          </x14:cfRule>
          <xm:sqref>C40:C41</xm:sqref>
        </x14:conditionalFormatting>
        <x14:conditionalFormatting xmlns:xm="http://schemas.microsoft.com/office/excel/2006/main">
          <x14:cfRule type="expression" priority="10" id="{09170776-6EFA-4634-900E-F47C701E7982}">
            <xm:f>'1b Formulář_kategorie podniku'!$P$63&gt;=0.25</xm:f>
            <x14:dxf>
              <fill>
                <patternFill>
                  <bgColor theme="2"/>
                </patternFill>
              </fill>
            </x14:dxf>
          </x14:cfRule>
          <xm:sqref>D17:D35</xm:sqref>
        </x14:conditionalFormatting>
        <x14:conditionalFormatting xmlns:xm="http://schemas.microsoft.com/office/excel/2006/main">
          <x14:cfRule type="expression" priority="9" id="{61C24C38-4E87-4027-BDEE-BF148A822072}">
            <xm:f>'1b Formulář_kategorie podniku'!$P$52&gt;=0.25</xm:f>
            <x14:dxf>
              <fill>
                <patternFill>
                  <bgColor theme="2"/>
                </patternFill>
              </fill>
            </x14:dxf>
          </x14:cfRule>
          <xm:sqref>D45:D64</xm:sqref>
        </x14:conditionalFormatting>
        <x14:conditionalFormatting xmlns:xm="http://schemas.microsoft.com/office/excel/2006/main">
          <x14:cfRule type="expression" priority="4" id="{87C8FC65-3B7C-4A76-BF0C-43A51748A8B7}">
            <xm:f>'1b Formulář_kategorie podniku'!$P$52&gt;=0.25</xm:f>
            <x14:dxf>
              <fill>
                <patternFill>
                  <bgColor theme="2"/>
                </patternFill>
              </fill>
            </x14:dxf>
          </x14:cfRule>
          <x14:cfRule type="expression" priority="5" id="{DE9C1FC8-7F54-4BA4-A0F5-1C509E1F2B6C}">
            <xm:f>'1b Formulář_kategorie podniku'!$P$63&gt;=0.25</xm:f>
            <x14:dxf>
              <fill>
                <patternFill>
                  <bgColor theme="2"/>
                </patternFill>
              </fill>
            </x14:dxf>
          </x14:cfRule>
          <xm:sqref>D74:D93</xm:sqref>
        </x14:conditionalFormatting>
        <x14:conditionalFormatting xmlns:xm="http://schemas.microsoft.com/office/excel/2006/main">
          <x14:cfRule type="expression" priority="3" id="{283BC3A9-738C-4D95-8EDD-02FCC05A6446}">
            <xm:f>'1b Formulář_kategorie podniku'!$P$52&gt;=0.25</xm:f>
            <x14:dxf>
              <fill>
                <patternFill>
                  <bgColor theme="2"/>
                </patternFill>
              </fill>
            </x14:dxf>
          </x14:cfRule>
          <xm:sqref>J45:M64</xm:sqref>
        </x14:conditionalFormatting>
        <x14:conditionalFormatting xmlns:xm="http://schemas.microsoft.com/office/excel/2006/main">
          <x14:cfRule type="expression" priority="1" id="{5EA7A324-5CA0-4965-AB6F-2B1319711C9E}">
            <xm:f>'1b Formulář_kategorie podniku'!$P$52&gt;=0.25</xm:f>
            <x14:dxf>
              <fill>
                <patternFill>
                  <bgColor theme="2"/>
                </patternFill>
              </fill>
            </x14:dxf>
          </x14:cfRule>
          <x14:cfRule type="expression" priority="2" id="{F3E6F036-2FB8-4366-AFEB-697A034B89E7}">
            <xm:f>'1b Formulář_kategorie podniku'!$P$63&gt;=0.25</xm:f>
            <x14:dxf>
              <fill>
                <patternFill>
                  <bgColor theme="2"/>
                </patternFill>
              </fill>
            </x14:dxf>
          </x14:cfRule>
          <xm:sqref>J74:M93</xm:sqref>
        </x14:conditionalFormatting>
        <x14:conditionalFormatting xmlns:xm="http://schemas.microsoft.com/office/excel/2006/main">
          <x14:cfRule type="expression" priority="17" id="{C100F92A-D80A-4615-B8A7-5595722B9CEA}">
            <xm:f>'1b Formulář_kategorie podniku'!$P$74&gt;=0.25</xm:f>
            <x14:dxf>
              <fill>
                <patternFill>
                  <bgColor theme="2"/>
                </patternFill>
              </fill>
            </x14:dxf>
          </x14:cfRule>
          <xm:sqref>P14 C69:C70 A73:M93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0E4-B97A-4F8E-BD16-3BD4AC18D314}">
  <sheetPr>
    <tabColor rgb="FF0070C0"/>
    <pageSetUpPr fitToPage="1"/>
  </sheetPr>
  <dimension ref="A1:H14"/>
  <sheetViews>
    <sheetView showGridLines="0" showZeros="0" zoomScaleNormal="100" zoomScaleSheetLayoutView="100" workbookViewId="0">
      <pane ySplit="3" topLeftCell="A4" activePane="bottomLeft" state="frozen"/>
      <selection activeCell="G47" sqref="G47"/>
      <selection pane="bottomLeft" activeCell="D5" sqref="D5"/>
    </sheetView>
  </sheetViews>
  <sheetFormatPr defaultColWidth="8" defaultRowHeight="13" x14ac:dyDescent="0.35"/>
  <cols>
    <col min="1" max="1" width="9.5" style="72" customWidth="1"/>
    <col min="2" max="2" width="22.5" style="77" customWidth="1"/>
    <col min="3" max="3" width="10.25" style="76" customWidth="1"/>
    <col min="4" max="4" width="71.25" style="75" customWidth="1"/>
    <col min="5" max="5" width="12.25" style="72" customWidth="1"/>
    <col min="6" max="6" width="13.75" style="72" customWidth="1"/>
    <col min="7" max="7" width="14.58203125" style="76" customWidth="1"/>
    <col min="8" max="8" width="44.5" style="75" customWidth="1"/>
    <col min="9" max="16384" width="8" style="74"/>
  </cols>
  <sheetData>
    <row r="1" spans="1:8" ht="40.5" customHeight="1" x14ac:dyDescent="0.35">
      <c r="A1" s="504" t="s">
        <v>139</v>
      </c>
      <c r="B1" s="504"/>
      <c r="C1" s="504"/>
      <c r="D1" s="504"/>
      <c r="E1" s="504"/>
      <c r="F1" s="504"/>
      <c r="G1" s="504"/>
      <c r="H1" s="504"/>
    </row>
    <row r="2" spans="1:8" ht="18" customHeight="1" x14ac:dyDescent="0.35">
      <c r="A2" s="508" t="s">
        <v>140</v>
      </c>
      <c r="B2" s="509"/>
      <c r="C2" s="509"/>
      <c r="D2" s="509"/>
      <c r="E2" s="509"/>
      <c r="F2" s="509"/>
      <c r="G2" s="509"/>
      <c r="H2" s="510"/>
    </row>
    <row r="3" spans="1:8" s="82" customFormat="1" ht="56" x14ac:dyDescent="0.35">
      <c r="A3" s="84" t="s">
        <v>141</v>
      </c>
      <c r="B3" s="84" t="s">
        <v>142</v>
      </c>
      <c r="C3" s="84" t="s">
        <v>129</v>
      </c>
      <c r="D3" s="84" t="s">
        <v>143</v>
      </c>
      <c r="E3" s="83" t="s">
        <v>144</v>
      </c>
      <c r="F3" s="83" t="s">
        <v>145</v>
      </c>
      <c r="G3" s="83" t="s">
        <v>146</v>
      </c>
      <c r="H3" s="83" t="s">
        <v>147</v>
      </c>
    </row>
    <row r="4" spans="1:8" s="81" customFormat="1" ht="34.15" customHeight="1" x14ac:dyDescent="0.35">
      <c r="A4" s="503" t="s">
        <v>148</v>
      </c>
      <c r="B4" s="503"/>
      <c r="C4" s="503"/>
      <c r="D4" s="503"/>
      <c r="E4" s="503"/>
      <c r="F4" s="503"/>
      <c r="G4" s="503"/>
      <c r="H4" s="503"/>
    </row>
    <row r="5" spans="1:8" s="75" customFormat="1" ht="77" x14ac:dyDescent="0.35">
      <c r="A5" s="143" t="s">
        <v>149</v>
      </c>
      <c r="B5" s="144" t="s">
        <v>150</v>
      </c>
      <c r="C5" s="145">
        <v>1</v>
      </c>
      <c r="D5" s="222" t="s">
        <v>151</v>
      </c>
      <c r="E5" s="79" t="s">
        <v>152</v>
      </c>
      <c r="F5" s="142" t="s">
        <v>153</v>
      </c>
      <c r="G5" s="78" t="s">
        <v>154</v>
      </c>
      <c r="H5" s="78" t="s">
        <v>91</v>
      </c>
    </row>
    <row r="6" spans="1:8" s="75" customFormat="1" ht="213.65" customHeight="1" x14ac:dyDescent="0.35">
      <c r="A6" s="505" t="s">
        <v>155</v>
      </c>
      <c r="B6" s="506" t="s">
        <v>156</v>
      </c>
      <c r="C6" s="507">
        <v>1</v>
      </c>
      <c r="D6" s="80" t="s">
        <v>157</v>
      </c>
      <c r="E6" s="79" t="s">
        <v>158</v>
      </c>
      <c r="F6" s="502" t="s">
        <v>159</v>
      </c>
      <c r="G6" s="78" t="s">
        <v>160</v>
      </c>
      <c r="H6" s="78" t="s">
        <v>91</v>
      </c>
    </row>
    <row r="7" spans="1:8" s="75" customFormat="1" ht="149.15" customHeight="1" x14ac:dyDescent="0.35">
      <c r="A7" s="505"/>
      <c r="B7" s="506"/>
      <c r="C7" s="507"/>
      <c r="D7" s="80" t="s">
        <v>161</v>
      </c>
      <c r="E7" s="79" t="s">
        <v>158</v>
      </c>
      <c r="F7" s="502"/>
      <c r="G7" s="78" t="s">
        <v>91</v>
      </c>
      <c r="H7" s="142" t="s">
        <v>162</v>
      </c>
    </row>
    <row r="8" spans="1:8" s="75" customFormat="1" ht="75" x14ac:dyDescent="0.35">
      <c r="A8" s="143" t="s">
        <v>163</v>
      </c>
      <c r="B8" s="144" t="s">
        <v>164</v>
      </c>
      <c r="C8" s="145">
        <v>1</v>
      </c>
      <c r="D8" s="142" t="s">
        <v>165</v>
      </c>
      <c r="E8" s="78" t="s">
        <v>158</v>
      </c>
      <c r="F8" s="142" t="s">
        <v>166</v>
      </c>
      <c r="G8" s="78" t="s">
        <v>167</v>
      </c>
      <c r="H8" s="142" t="s">
        <v>168</v>
      </c>
    </row>
    <row r="9" spans="1:8" s="75" customFormat="1" ht="102.65" customHeight="1" x14ac:dyDescent="0.35">
      <c r="A9" s="143" t="s">
        <v>169</v>
      </c>
      <c r="B9" s="144" t="s">
        <v>170</v>
      </c>
      <c r="C9" s="78" t="s">
        <v>171</v>
      </c>
      <c r="D9" s="220" t="s">
        <v>172</v>
      </c>
      <c r="E9" s="78" t="s">
        <v>158</v>
      </c>
      <c r="F9" s="142" t="s">
        <v>173</v>
      </c>
      <c r="G9" s="78" t="s">
        <v>174</v>
      </c>
      <c r="H9" s="142" t="s">
        <v>175</v>
      </c>
    </row>
    <row r="10" spans="1:8" s="75" customFormat="1" ht="133.15" customHeight="1" x14ac:dyDescent="0.35">
      <c r="A10" s="143" t="s">
        <v>176</v>
      </c>
      <c r="B10" s="144" t="s">
        <v>177</v>
      </c>
      <c r="C10" s="78" t="s">
        <v>178</v>
      </c>
      <c r="D10" s="142" t="s">
        <v>179</v>
      </c>
      <c r="E10" s="78" t="s">
        <v>158</v>
      </c>
      <c r="F10" s="142" t="s">
        <v>180</v>
      </c>
      <c r="G10" s="78" t="s">
        <v>181</v>
      </c>
      <c r="H10" s="142" t="s">
        <v>182</v>
      </c>
    </row>
    <row r="11" spans="1:8" s="75" customFormat="1" ht="116.65" customHeight="1" x14ac:dyDescent="0.35">
      <c r="A11" s="143" t="s">
        <v>183</v>
      </c>
      <c r="B11" s="144" t="s">
        <v>184</v>
      </c>
      <c r="C11" s="78" t="s">
        <v>171</v>
      </c>
      <c r="D11" s="142" t="s">
        <v>185</v>
      </c>
      <c r="E11" s="78" t="s">
        <v>158</v>
      </c>
      <c r="F11" s="142" t="s">
        <v>180</v>
      </c>
      <c r="G11" s="78" t="s">
        <v>186</v>
      </c>
      <c r="H11" s="142" t="s">
        <v>187</v>
      </c>
    </row>
    <row r="12" spans="1:8" s="75" customFormat="1" ht="152.65" customHeight="1" x14ac:dyDescent="0.35">
      <c r="A12" s="143" t="s">
        <v>188</v>
      </c>
      <c r="B12" s="144" t="s">
        <v>189</v>
      </c>
      <c r="C12" s="145">
        <v>1</v>
      </c>
      <c r="D12" s="221" t="s">
        <v>190</v>
      </c>
      <c r="E12" s="78" t="s">
        <v>158</v>
      </c>
      <c r="F12" s="142" t="s">
        <v>191</v>
      </c>
      <c r="G12" s="78" t="s">
        <v>192</v>
      </c>
      <c r="H12" s="142" t="s">
        <v>193</v>
      </c>
    </row>
    <row r="13" spans="1:8" s="75" customFormat="1" ht="109.5" customHeight="1" x14ac:dyDescent="0.35">
      <c r="A13" s="143" t="s">
        <v>194</v>
      </c>
      <c r="B13" s="144" t="s">
        <v>195</v>
      </c>
      <c r="C13" s="78" t="s">
        <v>196</v>
      </c>
      <c r="D13" s="220" t="s">
        <v>197</v>
      </c>
      <c r="E13" s="78" t="s">
        <v>158</v>
      </c>
      <c r="F13" s="142" t="s">
        <v>198</v>
      </c>
      <c r="G13" s="78" t="s">
        <v>199</v>
      </c>
      <c r="H13" s="142" t="s">
        <v>200</v>
      </c>
    </row>
    <row r="14" spans="1:8" s="75" customFormat="1" ht="128.65" customHeight="1" x14ac:dyDescent="0.35">
      <c r="A14" s="143" t="s">
        <v>201</v>
      </c>
      <c r="B14" s="144" t="s">
        <v>202</v>
      </c>
      <c r="C14" s="145">
        <v>1</v>
      </c>
      <c r="D14" s="220" t="s">
        <v>203</v>
      </c>
      <c r="E14" s="78" t="s">
        <v>158</v>
      </c>
      <c r="F14" s="142" t="s">
        <v>191</v>
      </c>
      <c r="G14" s="78" t="s">
        <v>204</v>
      </c>
      <c r="H14" s="142" t="s">
        <v>205</v>
      </c>
    </row>
  </sheetData>
  <sheetProtection algorithmName="SHA-512" hashValue="0nI1650xZIdm+zEif+FLkQnIfyTR6MwSCnYQIWNJ8yOQU925wyPim7FIqcP9yBTEln1QEcU+SHmPwI1DVKNE1w==" saltValue="TzncQOyV/T3QPrXdAtQ13Q==" spinCount="100000" sheet="1" objects="1" scenarios="1"/>
  <mergeCells count="7">
    <mergeCell ref="F6:F7"/>
    <mergeCell ref="A4:H4"/>
    <mergeCell ref="A1:H1"/>
    <mergeCell ref="A6:A7"/>
    <mergeCell ref="B6:B7"/>
    <mergeCell ref="C6:C7"/>
    <mergeCell ref="A2:H2"/>
  </mergeCells>
  <pageMargins left="0.39370078740157483" right="0.39370078740157483" top="0.39370078740157483" bottom="0.39370078740157483" header="0.31496062992125984" footer="0.31496062992125984"/>
  <pageSetup paperSize="8" fitToHeight="0" orientation="landscape" r:id="rId1"/>
  <headerFooter>
    <oddFooter>&amp;C&amp;A - 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L41"/>
  <sheetViews>
    <sheetView showGridLines="0" zoomScale="85" zoomScaleNormal="85" workbookViewId="0">
      <pane xSplit="1" ySplit="1" topLeftCell="B33" activePane="bottomRight" state="frozen"/>
      <selection pane="topRight" activeCell="G47" sqref="G47"/>
      <selection pane="bottomLeft" activeCell="G47" sqref="G47"/>
      <selection pane="bottomRight" activeCell="L30" sqref="L30"/>
    </sheetView>
  </sheetViews>
  <sheetFormatPr defaultColWidth="11" defaultRowHeight="15.5" x14ac:dyDescent="0.35"/>
  <sheetData>
    <row r="1" spans="1:12" ht="18.5" thickBot="1" x14ac:dyDescent="0.4">
      <c r="A1" s="489" t="s">
        <v>206</v>
      </c>
      <c r="B1" s="490"/>
      <c r="C1" s="490"/>
      <c r="D1" s="490"/>
      <c r="E1" s="490"/>
      <c r="F1" s="490"/>
      <c r="G1" s="490"/>
      <c r="H1" s="490"/>
      <c r="I1" s="490"/>
      <c r="J1" s="490"/>
      <c r="K1" s="490"/>
      <c r="L1" s="491"/>
    </row>
    <row r="3" spans="1:12" ht="36.65" customHeight="1" x14ac:dyDescent="0.35"/>
    <row r="35" spans="1:1" ht="26.25" customHeight="1" x14ac:dyDescent="0.35"/>
    <row r="40" spans="1:1" x14ac:dyDescent="0.35">
      <c r="A40" s="70"/>
    </row>
    <row r="41" spans="1:1" x14ac:dyDescent="0.35">
      <c r="A41" s="70"/>
    </row>
  </sheetData>
  <sheetProtection algorithmName="SHA-512" hashValue="ahBBSrdmehjuIM+YtYigpzrFdwnW7p8qaTOhKB0CuYjulpp6G0pcYOjiLxPMmuz+MaKkJk5uV2vM0lDD6Xp/pg==" saltValue="IElHzwXW9Nvwvfs/Pulaug==" spinCount="100000" sheet="1" objects="1" scenarios="1"/>
  <mergeCells count="1">
    <mergeCell ref="A1:L1"/>
  </mergeCells>
  <pageMargins left="0.7" right="0.7" top="0.78740157499999996" bottom="0.78740157499999996" header="0.3" footer="0.3"/>
  <pageSetup paperSize="9" scale="9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H92"/>
  <sheetViews>
    <sheetView showGridLines="0" workbookViewId="0">
      <pane xSplit="2" ySplit="1" topLeftCell="C16" activePane="bottomRight" state="frozen"/>
      <selection pane="topRight" activeCell="G47" sqref="G47"/>
      <selection pane="bottomLeft" activeCell="G47" sqref="G47"/>
      <selection pane="bottomRight" activeCell="D44" sqref="D44"/>
    </sheetView>
  </sheetViews>
  <sheetFormatPr defaultColWidth="11" defaultRowHeight="12.5" x14ac:dyDescent="0.25"/>
  <cols>
    <col min="1" max="1" width="3.08203125" style="57" customWidth="1"/>
    <col min="2" max="2" width="50.08203125" style="62" customWidth="1"/>
    <col min="3" max="3" width="7.5" style="56" customWidth="1"/>
    <col min="4" max="4" width="44.25" style="57" customWidth="1"/>
    <col min="5" max="5" width="48.75" style="57" bestFit="1" customWidth="1"/>
    <col min="6" max="16384" width="11" style="57"/>
  </cols>
  <sheetData>
    <row r="1" spans="2:8" ht="18.5" thickBot="1" x14ac:dyDescent="0.3">
      <c r="B1" s="511" t="s">
        <v>207</v>
      </c>
      <c r="C1" s="512"/>
      <c r="D1" s="513"/>
      <c r="E1" s="236"/>
      <c r="F1" s="236"/>
      <c r="G1" s="236"/>
      <c r="H1" s="236"/>
    </row>
    <row r="3" spans="2:8" ht="14" x14ac:dyDescent="0.3">
      <c r="B3" s="63" t="s">
        <v>208</v>
      </c>
      <c r="C3" s="237"/>
      <c r="D3" s="61" t="s">
        <v>209</v>
      </c>
      <c r="E3" s="61"/>
      <c r="F3" s="236"/>
      <c r="G3" s="236"/>
      <c r="H3" s="236"/>
    </row>
    <row r="4" spans="2:8" ht="13" x14ac:dyDescent="0.3">
      <c r="B4" s="55" t="s">
        <v>210</v>
      </c>
      <c r="C4" s="237"/>
      <c r="D4" s="55" t="s">
        <v>210</v>
      </c>
      <c r="E4" s="55" t="s">
        <v>211</v>
      </c>
      <c r="F4" s="236"/>
      <c r="G4" s="236"/>
      <c r="H4" s="236" t="str">
        <f>""</f>
        <v/>
      </c>
    </row>
    <row r="5" spans="2:8" x14ac:dyDescent="0.25">
      <c r="B5" s="54" t="s">
        <v>212</v>
      </c>
      <c r="C5" s="237"/>
      <c r="D5" s="54" t="s">
        <v>213</v>
      </c>
      <c r="E5" s="54" t="str">
        <f>MID(D5,7,90)</f>
        <v>Fyzická osoba podnikající</v>
      </c>
      <c r="F5" s="236"/>
      <c r="G5" s="236"/>
      <c r="H5" s="236" t="str">
        <f>""</f>
        <v/>
      </c>
    </row>
    <row r="6" spans="2:8" x14ac:dyDescent="0.25">
      <c r="B6" s="54" t="s">
        <v>214</v>
      </c>
      <c r="C6" s="237"/>
      <c r="D6" s="54" t="s">
        <v>215</v>
      </c>
      <c r="E6" s="54" t="str">
        <f t="shared" ref="E6:E8" si="0">MID(D6,7,90)</f>
        <v>Zahraniční fyzická osoba</v>
      </c>
      <c r="F6" s="236"/>
      <c r="G6" s="236"/>
      <c r="H6" s="236"/>
    </row>
    <row r="7" spans="2:8" x14ac:dyDescent="0.25">
      <c r="B7" s="54" t="s">
        <v>216</v>
      </c>
      <c r="C7" s="237"/>
      <c r="D7" s="54" t="s">
        <v>217</v>
      </c>
      <c r="E7" s="54" t="str">
        <f t="shared" si="0"/>
        <v>Honební společenstvo</v>
      </c>
      <c r="F7" s="236"/>
      <c r="G7" s="236"/>
      <c r="H7" s="236"/>
    </row>
    <row r="8" spans="2:8" x14ac:dyDescent="0.25">
      <c r="B8" s="54" t="s">
        <v>218</v>
      </c>
      <c r="C8" s="237"/>
      <c r="D8" s="54" t="s">
        <v>219</v>
      </c>
      <c r="E8" s="54" t="str">
        <f t="shared" si="0"/>
        <v>Fyzická osoba podnikající bez IČ</v>
      </c>
      <c r="F8" s="236"/>
      <c r="G8" s="236"/>
      <c r="H8" s="236"/>
    </row>
    <row r="9" spans="2:8" x14ac:dyDescent="0.25">
      <c r="B9" s="54" t="s">
        <v>220</v>
      </c>
      <c r="C9" s="237"/>
      <c r="D9" s="54" t="s">
        <v>221</v>
      </c>
      <c r="E9" s="54"/>
      <c r="F9" s="236"/>
      <c r="G9" s="236"/>
      <c r="H9" s="236"/>
    </row>
    <row r="10" spans="2:8" x14ac:dyDescent="0.25">
      <c r="B10" s="54" t="s">
        <v>222</v>
      </c>
      <c r="C10" s="237"/>
      <c r="D10" s="236"/>
      <c r="E10" s="236"/>
      <c r="F10" s="236"/>
      <c r="G10" s="236"/>
      <c r="H10" s="236"/>
    </row>
    <row r="11" spans="2:8" ht="14" x14ac:dyDescent="0.3">
      <c r="B11" s="54" t="s">
        <v>691</v>
      </c>
      <c r="C11" s="237"/>
      <c r="D11" s="61" t="s">
        <v>223</v>
      </c>
      <c r="E11" s="61"/>
      <c r="F11" s="236"/>
      <c r="G11" s="236"/>
      <c r="H11" s="236"/>
    </row>
    <row r="12" spans="2:8" ht="13" x14ac:dyDescent="0.3">
      <c r="B12" s="54" t="s">
        <v>224</v>
      </c>
      <c r="C12" s="237"/>
      <c r="D12" s="55" t="s">
        <v>210</v>
      </c>
      <c r="E12" s="55" t="s">
        <v>211</v>
      </c>
      <c r="F12" s="236"/>
      <c r="G12" s="236"/>
      <c r="H12" s="236"/>
    </row>
    <row r="13" spans="2:8" x14ac:dyDescent="0.25">
      <c r="B13" s="54" t="s">
        <v>225</v>
      </c>
      <c r="C13" s="237"/>
      <c r="D13" s="54" t="s">
        <v>213</v>
      </c>
      <c r="E13" s="54" t="str">
        <f t="shared" ref="E13:E29" si="1">MID(D13,7,90)</f>
        <v>Fyzická osoba podnikající</v>
      </c>
      <c r="F13" s="236"/>
      <c r="G13" s="236"/>
      <c r="H13" s="236"/>
    </row>
    <row r="14" spans="2:8" x14ac:dyDescent="0.25">
      <c r="B14" s="54" t="s">
        <v>226</v>
      </c>
      <c r="C14" s="237"/>
      <c r="D14" s="54" t="s">
        <v>214</v>
      </c>
      <c r="E14" s="54" t="str">
        <f t="shared" si="1"/>
        <v>Veřejná obchodní společnost</v>
      </c>
      <c r="F14" s="236"/>
      <c r="G14" s="236"/>
      <c r="H14" s="236"/>
    </row>
    <row r="15" spans="2:8" x14ac:dyDescent="0.25">
      <c r="B15" s="54" t="s">
        <v>227</v>
      </c>
      <c r="C15" s="237"/>
      <c r="D15" s="54" t="s">
        <v>216</v>
      </c>
      <c r="E15" s="54" t="str">
        <f t="shared" si="1"/>
        <v>Společnost s ručením omezeným</v>
      </c>
      <c r="F15" s="236"/>
      <c r="G15" s="236"/>
      <c r="H15" s="236"/>
    </row>
    <row r="16" spans="2:8" x14ac:dyDescent="0.25">
      <c r="B16" s="54" t="s">
        <v>228</v>
      </c>
      <c r="C16" s="237"/>
      <c r="D16" s="54" t="s">
        <v>218</v>
      </c>
      <c r="E16" s="54" t="str">
        <f t="shared" si="1"/>
        <v>Společnost komanditní</v>
      </c>
      <c r="F16" s="236"/>
      <c r="G16" s="236"/>
      <c r="H16" s="236"/>
    </row>
    <row r="17" spans="2:5" x14ac:dyDescent="0.25">
      <c r="B17" s="54" t="s">
        <v>229</v>
      </c>
      <c r="C17" s="237"/>
      <c r="D17" s="54" t="s">
        <v>691</v>
      </c>
      <c r="E17" s="54" t="str">
        <f t="shared" si="1"/>
        <v>Akciová společnost</v>
      </c>
    </row>
    <row r="18" spans="2:5" x14ac:dyDescent="0.25">
      <c r="B18" s="54" t="s">
        <v>230</v>
      </c>
      <c r="C18" s="237"/>
      <c r="D18" s="54" t="s">
        <v>226</v>
      </c>
      <c r="E18" s="54" t="str">
        <f t="shared" si="1"/>
        <v>Komoditní burza</v>
      </c>
    </row>
    <row r="19" spans="2:5" x14ac:dyDescent="0.25">
      <c r="B19" s="54" t="s">
        <v>231</v>
      </c>
      <c r="C19" s="237"/>
      <c r="D19" s="54" t="s">
        <v>227</v>
      </c>
      <c r="E19" s="54" t="str">
        <f t="shared" si="1"/>
        <v>Garanč. fond obchodníků s cennými papíry</v>
      </c>
    </row>
    <row r="20" spans="2:5" x14ac:dyDescent="0.25">
      <c r="B20" s="54" t="s">
        <v>232</v>
      </c>
      <c r="C20" s="237"/>
      <c r="D20" s="54" t="s">
        <v>229</v>
      </c>
      <c r="E20" s="54" t="str">
        <f t="shared" si="1"/>
        <v>Družstvo</v>
      </c>
    </row>
    <row r="21" spans="2:5" x14ac:dyDescent="0.25">
      <c r="B21" s="54" t="s">
        <v>233</v>
      </c>
      <c r="C21" s="237"/>
      <c r="D21" s="54" t="s">
        <v>230</v>
      </c>
      <c r="E21" s="54" t="str">
        <f t="shared" si="1"/>
        <v>Státní podnik</v>
      </c>
    </row>
    <row r="22" spans="2:5" x14ac:dyDescent="0.25">
      <c r="B22" s="54" t="s">
        <v>234</v>
      </c>
      <c r="C22" s="237"/>
      <c r="D22" s="54" t="s">
        <v>231</v>
      </c>
      <c r="E22" s="54" t="str">
        <f t="shared" si="1"/>
        <v>Národní podnik</v>
      </c>
    </row>
    <row r="23" spans="2:5" x14ac:dyDescent="0.25">
      <c r="B23" s="54" t="s">
        <v>235</v>
      </c>
      <c r="C23" s="237"/>
      <c r="D23" s="54" t="s">
        <v>236</v>
      </c>
      <c r="E23" s="54" t="str">
        <f t="shared" si="1"/>
        <v>Odštěpný závod zahraniční právnické osoby</v>
      </c>
    </row>
    <row r="24" spans="2:5" x14ac:dyDescent="0.25">
      <c r="B24" s="54" t="s">
        <v>237</v>
      </c>
      <c r="C24" s="237"/>
      <c r="D24" s="54" t="s">
        <v>215</v>
      </c>
      <c r="E24" s="54" t="str">
        <f t="shared" si="1"/>
        <v>Zahraniční fyzická osoba</v>
      </c>
    </row>
    <row r="25" spans="2:5" x14ac:dyDescent="0.25">
      <c r="B25" s="54" t="s">
        <v>238</v>
      </c>
      <c r="C25" s="237"/>
      <c r="D25" s="54" t="s">
        <v>239</v>
      </c>
      <c r="E25" s="54" t="str">
        <f t="shared" si="1"/>
        <v>Odštěpný závod zahraniční fyzické osoby</v>
      </c>
    </row>
    <row r="26" spans="2:5" x14ac:dyDescent="0.25">
      <c r="B26" s="54" t="s">
        <v>240</v>
      </c>
      <c r="C26" s="237"/>
      <c r="D26" s="54" t="s">
        <v>241</v>
      </c>
      <c r="E26" s="54" t="str">
        <f t="shared" si="1"/>
        <v>Odštěpný závod</v>
      </c>
    </row>
    <row r="27" spans="2:5" x14ac:dyDescent="0.25">
      <c r="B27" s="54" t="s">
        <v>242</v>
      </c>
      <c r="C27" s="237"/>
      <c r="D27" s="54" t="s">
        <v>243</v>
      </c>
      <c r="E27" s="54" t="str">
        <f t="shared" si="1"/>
        <v>Evropská společnost</v>
      </c>
    </row>
    <row r="28" spans="2:5" x14ac:dyDescent="0.25">
      <c r="B28" s="54" t="s">
        <v>244</v>
      </c>
      <c r="C28" s="237"/>
      <c r="D28" s="54" t="s">
        <v>245</v>
      </c>
      <c r="E28" s="54" t="str">
        <f t="shared" si="1"/>
        <v>Evropská družstevní společnost</v>
      </c>
    </row>
    <row r="29" spans="2:5" x14ac:dyDescent="0.25">
      <c r="B29" s="54" t="s">
        <v>246</v>
      </c>
      <c r="C29" s="237"/>
      <c r="D29" s="54" t="s">
        <v>219</v>
      </c>
      <c r="E29" s="54" t="str">
        <f t="shared" si="1"/>
        <v>Fyzická osoba podnikající bez IČ</v>
      </c>
    </row>
    <row r="30" spans="2:5" x14ac:dyDescent="0.25">
      <c r="B30" s="54" t="s">
        <v>247</v>
      </c>
      <c r="C30" s="237"/>
      <c r="D30" s="54" t="s">
        <v>221</v>
      </c>
      <c r="E30" s="54" t="str">
        <f t="shared" ref="E30" si="2">MID(D30,7,50)</f>
        <v/>
      </c>
    </row>
    <row r="31" spans="2:5" x14ac:dyDescent="0.25">
      <c r="B31" s="54" t="s">
        <v>248</v>
      </c>
      <c r="C31" s="237"/>
      <c r="D31" s="236"/>
      <c r="E31" s="236"/>
    </row>
    <row r="32" spans="2:5" ht="14" x14ac:dyDescent="0.3">
      <c r="B32" s="54" t="s">
        <v>249</v>
      </c>
      <c r="C32" s="237"/>
      <c r="D32" s="61" t="s">
        <v>250</v>
      </c>
      <c r="E32" s="61"/>
    </row>
    <row r="33" spans="2:5" ht="13" x14ac:dyDescent="0.3">
      <c r="B33" s="54" t="s">
        <v>251</v>
      </c>
      <c r="C33" s="237"/>
      <c r="D33" s="55" t="s">
        <v>210</v>
      </c>
      <c r="E33" s="55" t="s">
        <v>211</v>
      </c>
    </row>
    <row r="34" spans="2:5" x14ac:dyDescent="0.25">
      <c r="B34" s="54" t="s">
        <v>252</v>
      </c>
      <c r="C34" s="237"/>
      <c r="D34" s="54" t="s">
        <v>220</v>
      </c>
      <c r="E34" s="54" t="str">
        <f t="shared" ref="E34:E63" si="3">MID(D34,7,90)</f>
        <v>Nadace</v>
      </c>
    </row>
    <row r="35" spans="2:5" x14ac:dyDescent="0.25">
      <c r="B35" s="54" t="s">
        <v>253</v>
      </c>
      <c r="C35" s="237"/>
      <c r="D35" s="54" t="s">
        <v>222</v>
      </c>
      <c r="E35" s="54" t="str">
        <f t="shared" si="3"/>
        <v>Nadační fond</v>
      </c>
    </row>
    <row r="36" spans="2:5" x14ac:dyDescent="0.25">
      <c r="B36" s="54" t="s">
        <v>215</v>
      </c>
      <c r="C36" s="237"/>
      <c r="D36" s="54" t="s">
        <v>224</v>
      </c>
      <c r="E36" s="54" t="str">
        <f t="shared" si="3"/>
        <v>Obecně prospěšná společnost</v>
      </c>
    </row>
    <row r="37" spans="2:5" x14ac:dyDescent="0.25">
      <c r="B37" s="54" t="s">
        <v>239</v>
      </c>
      <c r="C37" s="237"/>
      <c r="D37" s="54" t="s">
        <v>225</v>
      </c>
      <c r="E37" s="54" t="str">
        <f t="shared" si="3"/>
        <v>Společenství vlastníků jednotek</v>
      </c>
    </row>
    <row r="38" spans="2:5" x14ac:dyDescent="0.25">
      <c r="B38" s="54" t="s">
        <v>254</v>
      </c>
      <c r="C38" s="237"/>
      <c r="D38" s="54" t="s">
        <v>228</v>
      </c>
      <c r="E38" s="54" t="str">
        <f t="shared" si="3"/>
        <v>Ústav</v>
      </c>
    </row>
    <row r="39" spans="2:5" x14ac:dyDescent="0.25">
      <c r="B39" s="54" t="s">
        <v>241</v>
      </c>
      <c r="C39" s="237"/>
      <c r="D39" s="54" t="s">
        <v>252</v>
      </c>
      <c r="E39" s="54" t="str">
        <f t="shared" si="3"/>
        <v>Organizační složka zahraničního nadačního fondu</v>
      </c>
    </row>
    <row r="40" spans="2:5" x14ac:dyDescent="0.25">
      <c r="B40" s="54" t="s">
        <v>255</v>
      </c>
      <c r="C40" s="237"/>
      <c r="D40" s="54" t="s">
        <v>253</v>
      </c>
      <c r="E40" s="54" t="str">
        <f t="shared" si="3"/>
        <v>Organizační složka zahraniční nadace</v>
      </c>
    </row>
    <row r="41" spans="2:5" x14ac:dyDescent="0.25">
      <c r="B41" s="54" t="s">
        <v>256</v>
      </c>
      <c r="C41" s="237"/>
      <c r="D41" s="54" t="s">
        <v>255</v>
      </c>
      <c r="E41" s="54" t="str">
        <f t="shared" si="3"/>
        <v>Samostatná drobná provozovna obecního úřadu</v>
      </c>
    </row>
    <row r="42" spans="2:5" x14ac:dyDescent="0.25">
      <c r="B42" s="54" t="s">
        <v>257</v>
      </c>
      <c r="C42" s="237"/>
      <c r="D42" s="54" t="s">
        <v>257</v>
      </c>
      <c r="E42" s="54" t="str">
        <f t="shared" si="3"/>
        <v>Vysoká škola (veřejná, státní)</v>
      </c>
    </row>
    <row r="43" spans="2:5" x14ac:dyDescent="0.25">
      <c r="B43" s="54" t="s">
        <v>258</v>
      </c>
      <c r="C43" s="237"/>
      <c r="D43" s="54" t="s">
        <v>258</v>
      </c>
      <c r="E43" s="54" t="str">
        <f t="shared" si="3"/>
        <v>Školská právnická osoba</v>
      </c>
    </row>
    <row r="44" spans="2:5" x14ac:dyDescent="0.25">
      <c r="B44" s="54" t="s">
        <v>259</v>
      </c>
      <c r="C44" s="237"/>
      <c r="D44" s="54" t="s">
        <v>259</v>
      </c>
      <c r="E44" s="54" t="str">
        <f t="shared" si="3"/>
        <v>Veřejná výzkumná instituce</v>
      </c>
    </row>
    <row r="45" spans="2:5" ht="25" x14ac:dyDescent="0.25">
      <c r="B45" s="58" t="s">
        <v>260</v>
      </c>
      <c r="C45" s="237"/>
      <c r="D45" s="58" t="s">
        <v>261</v>
      </c>
      <c r="E45" s="54" t="str">
        <f t="shared" si="3"/>
        <v>Zvláštní org. pro zastoupení českých zájmů 
v mezinár. nevlád. org.</v>
      </c>
    </row>
    <row r="46" spans="2:5" x14ac:dyDescent="0.25">
      <c r="B46" s="54" t="s">
        <v>262</v>
      </c>
      <c r="C46" s="237"/>
      <c r="D46" s="54" t="s">
        <v>262</v>
      </c>
      <c r="E46" s="54" t="str">
        <f t="shared" si="3"/>
        <v>Spolek</v>
      </c>
    </row>
    <row r="47" spans="2:5" x14ac:dyDescent="0.25">
      <c r="B47" s="54" t="s">
        <v>263</v>
      </c>
      <c r="C47" s="237"/>
      <c r="D47" s="54" t="s">
        <v>263</v>
      </c>
      <c r="E47" s="54" t="str">
        <f t="shared" si="3"/>
        <v>Odborová organizace</v>
      </c>
    </row>
    <row r="48" spans="2:5" x14ac:dyDescent="0.25">
      <c r="B48" s="54" t="s">
        <v>264</v>
      </c>
      <c r="C48" s="237"/>
      <c r="D48" s="54" t="s">
        <v>264</v>
      </c>
      <c r="E48" s="54" t="str">
        <f t="shared" si="3"/>
        <v>Organizace zaměstnavatelů</v>
      </c>
    </row>
    <row r="49" spans="2:5" x14ac:dyDescent="0.25">
      <c r="B49" s="54" t="s">
        <v>265</v>
      </c>
      <c r="C49" s="237"/>
      <c r="D49" s="54" t="s">
        <v>265</v>
      </c>
      <c r="E49" s="54" t="str">
        <f t="shared" si="3"/>
        <v>Politická strana, politické hnutí</v>
      </c>
    </row>
    <row r="50" spans="2:5" x14ac:dyDescent="0.25">
      <c r="B50" s="54" t="s">
        <v>266</v>
      </c>
      <c r="C50" s="237"/>
      <c r="D50" s="54" t="s">
        <v>266</v>
      </c>
      <c r="E50" s="54" t="str">
        <f t="shared" si="3"/>
        <v>Církve a náboženské společnosti</v>
      </c>
    </row>
    <row r="51" spans="2:5" x14ac:dyDescent="0.25">
      <c r="B51" s="54" t="s">
        <v>267</v>
      </c>
      <c r="C51" s="237"/>
      <c r="D51" s="54" t="s">
        <v>267</v>
      </c>
      <c r="E51" s="54" t="str">
        <f t="shared" si="3"/>
        <v>Evidované církevní právnické osoby</v>
      </c>
    </row>
    <row r="52" spans="2:5" x14ac:dyDescent="0.25">
      <c r="B52" s="54" t="s">
        <v>268</v>
      </c>
      <c r="C52" s="237"/>
      <c r="D52" s="54" t="s">
        <v>268</v>
      </c>
      <c r="E52" s="54" t="str">
        <f t="shared" si="3"/>
        <v>Svazy církví a náboženských společností</v>
      </c>
    </row>
    <row r="53" spans="2:5" ht="25" x14ac:dyDescent="0.25">
      <c r="B53" s="58" t="s">
        <v>269</v>
      </c>
      <c r="C53" s="237"/>
      <c r="D53" s="58" t="s">
        <v>270</v>
      </c>
      <c r="E53" s="54" t="str">
        <f t="shared" si="3"/>
        <v>Org. jednotka zvláštní org. pro zastoupení českých zájmů v mezinár. nevlád. org.</v>
      </c>
    </row>
    <row r="54" spans="2:5" x14ac:dyDescent="0.25">
      <c r="B54" s="54" t="s">
        <v>271</v>
      </c>
      <c r="C54" s="237"/>
      <c r="D54" s="54" t="s">
        <v>271</v>
      </c>
      <c r="E54" s="54" t="str">
        <f t="shared" si="3"/>
        <v>Pobočný spolek</v>
      </c>
    </row>
    <row r="55" spans="2:5" x14ac:dyDescent="0.25">
      <c r="B55" s="54" t="s">
        <v>272</v>
      </c>
      <c r="C55" s="237"/>
      <c r="D55" s="54" t="s">
        <v>272</v>
      </c>
      <c r="E55" s="54" t="str">
        <f t="shared" si="3"/>
        <v>Samostatná stavovská organizace (profesní komora)</v>
      </c>
    </row>
    <row r="56" spans="2:5" x14ac:dyDescent="0.25">
      <c r="B56" s="54" t="s">
        <v>273</v>
      </c>
      <c r="C56" s="237"/>
      <c r="D56" s="54" t="s">
        <v>273</v>
      </c>
      <c r="E56" s="54" t="str">
        <f t="shared" si="3"/>
        <v>Komora (hospodářská, agrární)</v>
      </c>
    </row>
    <row r="57" spans="2:5" x14ac:dyDescent="0.25">
      <c r="B57" s="54" t="s">
        <v>274</v>
      </c>
      <c r="C57" s="237"/>
      <c r="D57" s="54" t="s">
        <v>274</v>
      </c>
      <c r="E57" s="54" t="str">
        <f t="shared" si="3"/>
        <v>Zájmové sdružení právnických osob</v>
      </c>
    </row>
    <row r="58" spans="2:5" x14ac:dyDescent="0.25">
      <c r="B58" s="54" t="s">
        <v>217</v>
      </c>
      <c r="C58" s="237"/>
      <c r="D58" s="54" t="s">
        <v>275</v>
      </c>
      <c r="E58" s="54" t="str">
        <f t="shared" si="3"/>
        <v>Zahraniční spolek</v>
      </c>
    </row>
    <row r="59" spans="2:5" x14ac:dyDescent="0.25">
      <c r="B59" s="54" t="s">
        <v>276</v>
      </c>
      <c r="C59" s="237"/>
      <c r="D59" s="54" t="s">
        <v>277</v>
      </c>
      <c r="E59" s="54" t="str">
        <f t="shared" si="3"/>
        <v>Mezinárodní odborová organizace</v>
      </c>
    </row>
    <row r="60" spans="2:5" x14ac:dyDescent="0.25">
      <c r="B60" s="54" t="s">
        <v>278</v>
      </c>
      <c r="C60" s="237"/>
      <c r="D60" s="54" t="s">
        <v>279</v>
      </c>
      <c r="E60" s="54" t="str">
        <f t="shared" si="3"/>
        <v>Mezinárodní organizace zaměstnavatelů</v>
      </c>
    </row>
    <row r="61" spans="2:5" x14ac:dyDescent="0.25">
      <c r="B61" s="54" t="s">
        <v>280</v>
      </c>
      <c r="C61" s="237"/>
      <c r="D61" s="54" t="s">
        <v>281</v>
      </c>
      <c r="E61" s="54" t="str">
        <f t="shared" si="3"/>
        <v>Mezinárodní organizace a sdružení</v>
      </c>
    </row>
    <row r="62" spans="2:5" x14ac:dyDescent="0.25">
      <c r="B62" s="54" t="s">
        <v>282</v>
      </c>
      <c r="C62" s="237"/>
      <c r="D62" s="54" t="s">
        <v>283</v>
      </c>
      <c r="E62" s="54" t="str">
        <f t="shared" si="3"/>
        <v>Evropské hospodářské zájmové sdružení</v>
      </c>
    </row>
    <row r="63" spans="2:5" x14ac:dyDescent="0.25">
      <c r="B63" s="54" t="s">
        <v>284</v>
      </c>
      <c r="C63" s="237"/>
      <c r="D63" s="54" t="s">
        <v>285</v>
      </c>
      <c r="E63" s="54" t="str">
        <f t="shared" si="3"/>
        <v>Zahraniční pobočný spolek</v>
      </c>
    </row>
    <row r="64" spans="2:5" x14ac:dyDescent="0.25">
      <c r="B64" s="54" t="s">
        <v>275</v>
      </c>
      <c r="C64" s="237"/>
      <c r="D64" s="54" t="s">
        <v>221</v>
      </c>
      <c r="E64" s="54"/>
    </row>
    <row r="65" spans="2:5" x14ac:dyDescent="0.25">
      <c r="B65" s="54" t="s">
        <v>277</v>
      </c>
      <c r="C65" s="237"/>
      <c r="D65" s="236"/>
      <c r="E65" s="236"/>
    </row>
    <row r="66" spans="2:5" ht="14" x14ac:dyDescent="0.3">
      <c r="B66" s="54" t="s">
        <v>279</v>
      </c>
      <c r="C66" s="237"/>
      <c r="D66" s="61" t="s">
        <v>286</v>
      </c>
      <c r="E66" s="61"/>
    </row>
    <row r="67" spans="2:5" ht="13" x14ac:dyDescent="0.3">
      <c r="B67" s="54" t="s">
        <v>281</v>
      </c>
      <c r="C67" s="237"/>
      <c r="D67" s="55" t="s">
        <v>210</v>
      </c>
      <c r="E67" s="55" t="s">
        <v>211</v>
      </c>
    </row>
    <row r="68" spans="2:5" x14ac:dyDescent="0.25">
      <c r="B68" s="54" t="s">
        <v>287</v>
      </c>
      <c r="C68" s="237"/>
      <c r="D68" s="54"/>
      <c r="E68" s="54"/>
    </row>
    <row r="69" spans="2:5" x14ac:dyDescent="0.25">
      <c r="B69" s="54" t="s">
        <v>283</v>
      </c>
      <c r="C69" s="237"/>
      <c r="D69" s="54" t="s">
        <v>233</v>
      </c>
      <c r="E69" s="54" t="str">
        <f t="shared" ref="E69:E86" si="4">MID(D69,7,90)</f>
        <v>Organizační složka státu</v>
      </c>
    </row>
    <row r="70" spans="2:5" x14ac:dyDescent="0.25">
      <c r="B70" s="54" t="s">
        <v>243</v>
      </c>
      <c r="C70" s="237"/>
      <c r="D70" s="54" t="s">
        <v>288</v>
      </c>
      <c r="E70" s="54" t="str">
        <f t="shared" si="4"/>
        <v>Příspěvková organizace zřízená územním samosprávným celkem</v>
      </c>
    </row>
    <row r="71" spans="2:5" x14ac:dyDescent="0.25">
      <c r="B71" s="54" t="s">
        <v>245</v>
      </c>
      <c r="C71" s="237"/>
      <c r="D71" s="54" t="s">
        <v>237</v>
      </c>
      <c r="E71" s="54" t="str">
        <f t="shared" si="4"/>
        <v>Státní příspěvková organizace</v>
      </c>
    </row>
    <row r="72" spans="2:5" x14ac:dyDescent="0.25">
      <c r="B72" s="54" t="s">
        <v>285</v>
      </c>
      <c r="C72" s="237"/>
      <c r="D72" s="54" t="s">
        <v>289</v>
      </c>
      <c r="E72" s="54" t="str">
        <f t="shared" si="4"/>
        <v>Státní příspěvková organizace ze zákona</v>
      </c>
    </row>
    <row r="73" spans="2:5" x14ac:dyDescent="0.25">
      <c r="B73" s="54" t="s">
        <v>290</v>
      </c>
      <c r="C73" s="237"/>
      <c r="D73" s="54" t="s">
        <v>291</v>
      </c>
      <c r="E73" s="54" t="str">
        <f t="shared" si="4"/>
        <v>Státní příspěvková organizace ostatní</v>
      </c>
    </row>
    <row r="74" spans="2:5" ht="25" x14ac:dyDescent="0.25">
      <c r="B74" s="58" t="s">
        <v>292</v>
      </c>
      <c r="C74" s="237"/>
      <c r="D74" s="54" t="s">
        <v>238</v>
      </c>
      <c r="E74" s="54" t="str">
        <f t="shared" si="4"/>
        <v>Správa železniční dopravní cesty, státní organizace</v>
      </c>
    </row>
    <row r="75" spans="2:5" ht="25" x14ac:dyDescent="0.25">
      <c r="B75" s="58" t="s">
        <v>293</v>
      </c>
      <c r="C75" s="237"/>
      <c r="D75" s="54" t="s">
        <v>242</v>
      </c>
      <c r="E75" s="54" t="str">
        <f t="shared" si="4"/>
        <v>Veřejnoprávní instituce (ČT,ČRo,ČTK)</v>
      </c>
    </row>
    <row r="76" spans="2:5" x14ac:dyDescent="0.25">
      <c r="B76" s="54" t="s">
        <v>294</v>
      </c>
      <c r="C76" s="237"/>
      <c r="D76" s="54" t="s">
        <v>246</v>
      </c>
      <c r="E76" s="54" t="str">
        <f t="shared" si="4"/>
        <v>Státní fond ze zákona</v>
      </c>
    </row>
    <row r="77" spans="2:5" x14ac:dyDescent="0.25">
      <c r="B77" s="54" t="s">
        <v>295</v>
      </c>
      <c r="C77" s="237"/>
      <c r="D77" s="54" t="s">
        <v>247</v>
      </c>
      <c r="E77" s="54" t="str">
        <f t="shared" si="4"/>
        <v>Státní fond ze zákona bez zápisu do obchodního rejstříku</v>
      </c>
    </row>
    <row r="78" spans="2:5" x14ac:dyDescent="0.25">
      <c r="B78" s="59"/>
      <c r="C78" s="237"/>
      <c r="D78" s="54" t="s">
        <v>256</v>
      </c>
      <c r="E78" s="54" t="str">
        <f t="shared" si="4"/>
        <v>Vnitřní organizační jednotka organizační složky státu</v>
      </c>
    </row>
    <row r="79" spans="2:5" ht="13" x14ac:dyDescent="0.25">
      <c r="B79" s="60" t="s">
        <v>296</v>
      </c>
      <c r="C79" s="237"/>
      <c r="D79" s="54" t="s">
        <v>297</v>
      </c>
      <c r="E79" s="54" t="str">
        <f t="shared" si="4"/>
        <v>Dobrovolný svazek obcí</v>
      </c>
    </row>
    <row r="80" spans="2:5" x14ac:dyDescent="0.25">
      <c r="B80" s="54" t="s">
        <v>298</v>
      </c>
      <c r="C80" s="237"/>
      <c r="D80" s="54" t="s">
        <v>276</v>
      </c>
      <c r="E80" s="54" t="str">
        <f t="shared" si="4"/>
        <v>Svazek obcí</v>
      </c>
    </row>
    <row r="81" spans="2:5" x14ac:dyDescent="0.25">
      <c r="B81" s="54" t="s">
        <v>299</v>
      </c>
      <c r="C81" s="237"/>
      <c r="D81" s="54" t="s">
        <v>300</v>
      </c>
      <c r="E81" s="54" t="str">
        <f t="shared" si="4"/>
        <v>Obec</v>
      </c>
    </row>
    <row r="82" spans="2:5" x14ac:dyDescent="0.25">
      <c r="C82" s="237"/>
      <c r="D82" s="54" t="s">
        <v>278</v>
      </c>
      <c r="E82" s="54" t="str">
        <f t="shared" si="4"/>
        <v>Obec nebo městská část hl. města Prahy</v>
      </c>
    </row>
    <row r="83" spans="2:5" x14ac:dyDescent="0.25">
      <c r="C83" s="237"/>
      <c r="D83" s="54" t="s">
        <v>280</v>
      </c>
      <c r="E83" s="54" t="str">
        <f t="shared" si="4"/>
        <v>Kraj</v>
      </c>
    </row>
    <row r="84" spans="2:5" x14ac:dyDescent="0.25">
      <c r="C84" s="237"/>
      <c r="D84" s="54" t="s">
        <v>282</v>
      </c>
      <c r="E84" s="54" t="str">
        <f t="shared" si="4"/>
        <v>Regionální rada regionu soudržnosti</v>
      </c>
    </row>
    <row r="85" spans="2:5" x14ac:dyDescent="0.25">
      <c r="C85" s="237"/>
      <c r="D85" s="54" t="s">
        <v>301</v>
      </c>
      <c r="E85" s="54" t="str">
        <f t="shared" si="4"/>
        <v>Městská část hlavního města Prahy</v>
      </c>
    </row>
    <row r="86" spans="2:5" x14ac:dyDescent="0.25">
      <c r="C86" s="237"/>
      <c r="D86" s="54" t="s">
        <v>284</v>
      </c>
      <c r="E86" s="54" t="str">
        <f t="shared" si="4"/>
        <v>Městská část, městský obvod</v>
      </c>
    </row>
    <row r="87" spans="2:5" x14ac:dyDescent="0.25">
      <c r="C87" s="237"/>
      <c r="D87" s="54" t="s">
        <v>221</v>
      </c>
      <c r="E87" s="54"/>
    </row>
    <row r="88" spans="2:5" x14ac:dyDescent="0.25">
      <c r="C88" s="237"/>
      <c r="D88" s="236"/>
      <c r="E88" s="236"/>
    </row>
    <row r="89" spans="2:5" ht="14" x14ac:dyDescent="0.3">
      <c r="C89" s="237"/>
      <c r="D89" s="61" t="s">
        <v>302</v>
      </c>
      <c r="E89" s="61"/>
    </row>
    <row r="90" spans="2:5" ht="13" x14ac:dyDescent="0.3">
      <c r="C90" s="237"/>
      <c r="D90" s="55" t="s">
        <v>210</v>
      </c>
      <c r="E90" s="55"/>
    </row>
    <row r="91" spans="2:5" x14ac:dyDescent="0.25">
      <c r="C91" s="237"/>
      <c r="D91" s="54" t="s">
        <v>691</v>
      </c>
      <c r="E91" s="54" t="str">
        <f t="shared" ref="E91" si="5">MID(D91,7,90)</f>
        <v>Akciová společnost</v>
      </c>
    </row>
    <row r="92" spans="2:5" x14ac:dyDescent="0.25">
      <c r="C92" s="237"/>
      <c r="D92" s="54" t="s">
        <v>221</v>
      </c>
      <c r="E92" s="54" t="str">
        <f t="shared" ref="E92" si="6">MID(D92,7,50)</f>
        <v/>
      </c>
    </row>
  </sheetData>
  <sheetProtection algorithmName="SHA-512" hashValue="Q9ZHyV/za4CpxE3gClYOKScJZU4ENIts2ZrPMsAQvGoqeef1fJCmiRkru0nLcOWIL65rB/ShQ4jYIw5Ae2V2kA==" saltValue="UeLKoI4SGbHKSasyPzWV+g==" spinCount="100000" sheet="1" objects="1" scenarios="1"/>
  <sortState xmlns:xlrd2="http://schemas.microsoft.com/office/spreadsheetml/2017/richdata2" ref="D13:E28">
    <sortCondition ref="D13:D28"/>
  </sortState>
  <mergeCells count="1">
    <mergeCell ref="B1:D1"/>
  </mergeCells>
  <conditionalFormatting sqref="C2:C1048576">
    <cfRule type="containsText" dxfId="179" priority="1" operator="containsText" text="B2">
      <formula>NOT(ISERROR(SEARCH("B2",C2)))</formula>
    </cfRule>
    <cfRule type="containsText" dxfId="178" priority="2" operator="containsText" text="B1">
      <formula>NOT(ISERROR(SEARCH("B1",C2)))</formula>
    </cfRule>
    <cfRule type="containsText" dxfId="177" priority="3" operator="containsText" text="A2">
      <formula>NOT(ISERROR(SEARCH("A2",C2)))</formula>
    </cfRule>
    <cfRule type="containsText" dxfId="176" priority="4" operator="containsText" text="A1">
      <formula>NOT(ISERROR(SEARCH("A1",C2)))</formula>
    </cfRule>
  </conditionalFormatting>
  <pageMargins left="0.7" right="0.7" top="0.75" bottom="0.75" header="0.3" footer="0.3"/>
  <pageSetup paperSize="9" scale="65"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43"/>
  <sheetViews>
    <sheetView showGridLines="0" zoomScaleNormal="100" workbookViewId="0">
      <pane xSplit="2" ySplit="1" topLeftCell="C21" activePane="bottomRight" state="frozen"/>
      <selection pane="topRight" activeCell="G47" sqref="G47"/>
      <selection pane="bottomLeft" activeCell="G47" sqref="G47"/>
      <selection pane="bottomRight" activeCell="H19" sqref="H19"/>
    </sheetView>
  </sheetViews>
  <sheetFormatPr defaultColWidth="11" defaultRowHeight="14" x14ac:dyDescent="0.35"/>
  <cols>
    <col min="1" max="1" width="35.5" style="3" customWidth="1"/>
    <col min="2" max="2" width="10.5" style="3" customWidth="1"/>
    <col min="3" max="3" width="20.25" style="2" customWidth="1"/>
    <col min="4" max="4" width="19" style="2" customWidth="1"/>
    <col min="5" max="5" width="23.08203125" style="2" customWidth="1"/>
    <col min="6" max="6" width="18" style="2" customWidth="1"/>
    <col min="7" max="7" width="11" style="2" customWidth="1"/>
    <col min="8" max="8" width="31" style="2" customWidth="1"/>
    <col min="9" max="16384" width="11" style="3"/>
  </cols>
  <sheetData>
    <row r="1" spans="1:8" ht="18.5" thickBot="1" x14ac:dyDescent="0.4">
      <c r="A1" s="511" t="s">
        <v>303</v>
      </c>
      <c r="B1" s="512"/>
      <c r="C1" s="512"/>
      <c r="D1" s="512"/>
      <c r="E1" s="512"/>
      <c r="F1" s="512"/>
      <c r="G1" s="512"/>
      <c r="H1" s="513"/>
    </row>
    <row r="2" spans="1:8" ht="18.5" thickBot="1" x14ac:dyDescent="0.4">
      <c r="A2" s="20"/>
    </row>
    <row r="3" spans="1:8" ht="20.25" customHeight="1" x14ac:dyDescent="0.35">
      <c r="A3" s="514" t="s">
        <v>304</v>
      </c>
      <c r="B3" s="519" t="s">
        <v>305</v>
      </c>
      <c r="C3" s="520"/>
      <c r="D3" s="520"/>
      <c r="E3" s="520"/>
      <c r="F3" s="521"/>
      <c r="G3" s="527" t="s">
        <v>306</v>
      </c>
      <c r="H3" s="528"/>
    </row>
    <row r="4" spans="1:8" ht="35.15" customHeight="1" x14ac:dyDescent="0.35">
      <c r="A4" s="515"/>
      <c r="B4" s="517" t="s">
        <v>307</v>
      </c>
      <c r="C4" s="65" t="s">
        <v>308</v>
      </c>
      <c r="D4" s="65" t="s">
        <v>308</v>
      </c>
      <c r="E4" s="66" t="s">
        <v>309</v>
      </c>
      <c r="F4" s="66" t="s">
        <v>310</v>
      </c>
      <c r="G4" s="525" t="s">
        <v>307</v>
      </c>
      <c r="H4" s="45" t="s">
        <v>311</v>
      </c>
    </row>
    <row r="5" spans="1:8" ht="37.15" customHeight="1" thickBot="1" x14ac:dyDescent="0.4">
      <c r="A5" s="516"/>
      <c r="B5" s="518"/>
      <c r="C5" s="71" t="s">
        <v>312</v>
      </c>
      <c r="D5" s="71" t="s">
        <v>313</v>
      </c>
      <c r="E5" s="67" t="s">
        <v>314</v>
      </c>
      <c r="F5" s="67" t="s">
        <v>315</v>
      </c>
      <c r="G5" s="526"/>
      <c r="H5" s="46" t="s">
        <v>316</v>
      </c>
    </row>
    <row r="6" spans="1:8" ht="15.5" x14ac:dyDescent="0.35">
      <c r="A6" s="21" t="s">
        <v>317</v>
      </c>
      <c r="B6" s="22"/>
      <c r="C6" s="23" t="s">
        <v>318</v>
      </c>
      <c r="D6" s="23" t="s">
        <v>318</v>
      </c>
      <c r="E6" s="68" t="s">
        <v>318</v>
      </c>
      <c r="F6" s="68" t="s">
        <v>318</v>
      </c>
      <c r="G6" s="47" t="s">
        <v>91</v>
      </c>
      <c r="H6" s="48" t="s">
        <v>318</v>
      </c>
    </row>
    <row r="7" spans="1:8" ht="27" customHeight="1" x14ac:dyDescent="0.35">
      <c r="A7" s="24" t="s">
        <v>319</v>
      </c>
      <c r="B7" s="18" t="s">
        <v>320</v>
      </c>
      <c r="C7" s="18" t="s">
        <v>321</v>
      </c>
      <c r="D7" s="18" t="s">
        <v>321</v>
      </c>
      <c r="E7" s="12" t="s">
        <v>322</v>
      </c>
      <c r="F7" s="12" t="s">
        <v>323</v>
      </c>
      <c r="G7" s="49" t="s">
        <v>324</v>
      </c>
      <c r="H7" s="50" t="s">
        <v>325</v>
      </c>
    </row>
    <row r="8" spans="1:8" x14ac:dyDescent="0.35">
      <c r="A8" s="24" t="s">
        <v>326</v>
      </c>
      <c r="B8" s="18" t="s">
        <v>320</v>
      </c>
      <c r="C8" s="18" t="s">
        <v>327</v>
      </c>
      <c r="D8" s="18" t="s">
        <v>327</v>
      </c>
      <c r="E8" s="12" t="s">
        <v>328</v>
      </c>
      <c r="F8" s="12" t="s">
        <v>328</v>
      </c>
      <c r="G8" s="49" t="s">
        <v>328</v>
      </c>
      <c r="H8" s="50" t="s">
        <v>328</v>
      </c>
    </row>
    <row r="9" spans="1:8" x14ac:dyDescent="0.35">
      <c r="A9" s="24" t="s">
        <v>329</v>
      </c>
      <c r="B9" s="18" t="s">
        <v>320</v>
      </c>
      <c r="C9" s="18" t="s">
        <v>330</v>
      </c>
      <c r="D9" s="19" t="s">
        <v>328</v>
      </c>
      <c r="E9" s="69" t="s">
        <v>328</v>
      </c>
      <c r="F9" s="69" t="s">
        <v>328</v>
      </c>
      <c r="G9" s="49" t="s">
        <v>328</v>
      </c>
      <c r="H9" s="51" t="s">
        <v>328</v>
      </c>
    </row>
    <row r="10" spans="1:8" ht="33.65" customHeight="1" x14ac:dyDescent="0.35">
      <c r="A10" s="24" t="s">
        <v>331</v>
      </c>
      <c r="B10" s="18" t="s">
        <v>320</v>
      </c>
      <c r="C10" s="18" t="s">
        <v>332</v>
      </c>
      <c r="D10" s="18" t="s">
        <v>332</v>
      </c>
      <c r="E10" s="12" t="s">
        <v>333</v>
      </c>
      <c r="F10" s="12" t="s">
        <v>334</v>
      </c>
      <c r="G10" s="49" t="s">
        <v>335</v>
      </c>
      <c r="H10" s="50" t="s">
        <v>336</v>
      </c>
    </row>
    <row r="11" spans="1:8" ht="28" x14ac:dyDescent="0.35">
      <c r="A11" s="24" t="s">
        <v>337</v>
      </c>
      <c r="B11" s="18" t="s">
        <v>320</v>
      </c>
      <c r="C11" s="18" t="s">
        <v>338</v>
      </c>
      <c r="D11" s="18" t="s">
        <v>338</v>
      </c>
      <c r="E11" s="12" t="s">
        <v>339</v>
      </c>
      <c r="F11" s="12" t="s">
        <v>340</v>
      </c>
      <c r="G11" s="49" t="s">
        <v>335</v>
      </c>
      <c r="H11" s="50" t="s">
        <v>336</v>
      </c>
    </row>
    <row r="12" spans="1:8" ht="84" x14ac:dyDescent="0.35">
      <c r="A12" s="24" t="s">
        <v>341</v>
      </c>
      <c r="B12" s="18"/>
      <c r="C12" s="18" t="s">
        <v>342</v>
      </c>
      <c r="D12" s="18" t="s">
        <v>343</v>
      </c>
      <c r="E12" s="12" t="s">
        <v>344</v>
      </c>
      <c r="F12" s="12" t="s">
        <v>345</v>
      </c>
      <c r="G12" s="49" t="s">
        <v>346</v>
      </c>
      <c r="H12" s="50" t="s">
        <v>347</v>
      </c>
    </row>
    <row r="13" spans="1:8" ht="44.15" customHeight="1" x14ac:dyDescent="0.35">
      <c r="A13" s="64" t="s">
        <v>348</v>
      </c>
      <c r="B13" s="18" t="s">
        <v>320</v>
      </c>
      <c r="C13" s="18" t="s">
        <v>349</v>
      </c>
      <c r="D13" s="18" t="s">
        <v>349</v>
      </c>
      <c r="E13" s="18" t="s">
        <v>350</v>
      </c>
      <c r="F13" s="18" t="s">
        <v>169</v>
      </c>
      <c r="G13" s="49" t="s">
        <v>324</v>
      </c>
      <c r="H13" s="50" t="s">
        <v>351</v>
      </c>
    </row>
    <row r="14" spans="1:8" x14ac:dyDescent="0.35">
      <c r="A14" s="24" t="s">
        <v>352</v>
      </c>
      <c r="B14" s="18" t="s">
        <v>353</v>
      </c>
      <c r="C14" s="18" t="s">
        <v>354</v>
      </c>
      <c r="D14" s="18" t="s">
        <v>354</v>
      </c>
      <c r="E14" s="18" t="s">
        <v>355</v>
      </c>
      <c r="F14" s="18" t="s">
        <v>356</v>
      </c>
      <c r="G14" s="49" t="s">
        <v>328</v>
      </c>
      <c r="H14" s="50" t="s">
        <v>328</v>
      </c>
    </row>
    <row r="15" spans="1:8" ht="30" customHeight="1" x14ac:dyDescent="0.35">
      <c r="A15" s="24" t="s">
        <v>357</v>
      </c>
      <c r="B15" s="18" t="s">
        <v>353</v>
      </c>
      <c r="C15" s="18" t="s">
        <v>358</v>
      </c>
      <c r="D15" s="18" t="s">
        <v>358</v>
      </c>
      <c r="E15" s="18" t="s">
        <v>359</v>
      </c>
      <c r="F15" s="18" t="s">
        <v>360</v>
      </c>
      <c r="G15" s="522" t="s">
        <v>361</v>
      </c>
      <c r="H15" s="523"/>
    </row>
    <row r="16" spans="1:8" x14ac:dyDescent="0.35">
      <c r="A16" s="24" t="s">
        <v>362</v>
      </c>
      <c r="B16" s="18" t="s">
        <v>353</v>
      </c>
      <c r="C16" s="18" t="s">
        <v>363</v>
      </c>
      <c r="D16" s="18" t="s">
        <v>363</v>
      </c>
      <c r="E16" s="18" t="s">
        <v>364</v>
      </c>
      <c r="F16" s="18" t="s">
        <v>365</v>
      </c>
      <c r="G16" s="49" t="s">
        <v>335</v>
      </c>
      <c r="H16" s="50" t="s">
        <v>336</v>
      </c>
    </row>
    <row r="17" spans="1:8" x14ac:dyDescent="0.35">
      <c r="A17" s="24"/>
      <c r="B17" s="18"/>
      <c r="C17" s="18"/>
      <c r="D17" s="18"/>
      <c r="E17" s="18"/>
      <c r="F17" s="18"/>
      <c r="G17" s="49"/>
      <c r="H17" s="50"/>
    </row>
    <row r="18" spans="1:8" x14ac:dyDescent="0.35">
      <c r="A18" s="24" t="s">
        <v>366</v>
      </c>
      <c r="B18" s="18"/>
      <c r="C18" s="18" t="s">
        <v>367</v>
      </c>
      <c r="D18" s="18" t="s">
        <v>367</v>
      </c>
      <c r="E18" s="18" t="s">
        <v>367</v>
      </c>
      <c r="F18" s="49" t="s">
        <v>367</v>
      </c>
      <c r="G18" s="49"/>
      <c r="H18" s="50" t="s">
        <v>367</v>
      </c>
    </row>
    <row r="19" spans="1:8" ht="98.5" thickBot="1" x14ac:dyDescent="0.4">
      <c r="A19" s="25" t="s">
        <v>368</v>
      </c>
      <c r="B19" s="26"/>
      <c r="C19" s="26" t="s">
        <v>369</v>
      </c>
      <c r="D19" s="26" t="s">
        <v>370</v>
      </c>
      <c r="E19" s="26" t="s">
        <v>371</v>
      </c>
      <c r="F19" s="26" t="s">
        <v>372</v>
      </c>
      <c r="G19" s="52"/>
      <c r="H19" s="53"/>
    </row>
    <row r="20" spans="1:8" x14ac:dyDescent="0.35">
      <c r="A20" s="9"/>
      <c r="B20" s="9"/>
      <c r="C20" s="9"/>
      <c r="D20" s="9"/>
      <c r="E20" s="9"/>
      <c r="F20" s="9"/>
      <c r="G20" s="14"/>
      <c r="H20" s="14"/>
    </row>
    <row r="21" spans="1:8" ht="254.15" customHeight="1" x14ac:dyDescent="0.35">
      <c r="A21" s="9"/>
      <c r="B21" s="9"/>
      <c r="C21" s="9"/>
      <c r="D21" s="9"/>
      <c r="E21" s="529" t="s">
        <v>373</v>
      </c>
      <c r="F21" s="529"/>
      <c r="G21" s="14"/>
      <c r="H21" s="14"/>
    </row>
    <row r="22" spans="1:8" ht="28.5" customHeight="1" x14ac:dyDescent="0.35">
      <c r="A22" s="9"/>
      <c r="B22" s="9"/>
      <c r="C22" s="9"/>
      <c r="D22" s="9"/>
      <c r="E22" s="9"/>
      <c r="F22" s="9"/>
      <c r="G22" s="14"/>
      <c r="H22" s="14"/>
    </row>
    <row r="23" spans="1:8" x14ac:dyDescent="0.35">
      <c r="A23" s="9"/>
      <c r="B23" s="9"/>
      <c r="C23" s="9"/>
      <c r="D23" s="9"/>
      <c r="E23" s="9"/>
      <c r="F23" s="9"/>
      <c r="G23" s="14"/>
      <c r="H23" s="14"/>
    </row>
    <row r="24" spans="1:8" ht="29.15" customHeight="1" x14ac:dyDescent="0.35">
      <c r="A24" s="9"/>
      <c r="G24" s="4"/>
    </row>
    <row r="25" spans="1:8" x14ac:dyDescent="0.35">
      <c r="G25" s="4"/>
    </row>
    <row r="26" spans="1:8" x14ac:dyDescent="0.35">
      <c r="G26" s="4"/>
    </row>
    <row r="27" spans="1:8" x14ac:dyDescent="0.35">
      <c r="G27" s="4"/>
    </row>
    <row r="28" spans="1:8" ht="14.25" customHeight="1" x14ac:dyDescent="0.35">
      <c r="G28" s="4"/>
      <c r="H28" s="4"/>
    </row>
    <row r="29" spans="1:8" x14ac:dyDescent="0.35">
      <c r="G29" s="4"/>
      <c r="H29" s="4"/>
    </row>
    <row r="30" spans="1:8" x14ac:dyDescent="0.35">
      <c r="G30" s="4"/>
      <c r="H30" s="4"/>
    </row>
    <row r="31" spans="1:8" x14ac:dyDescent="0.35">
      <c r="H31" s="524"/>
    </row>
    <row r="32" spans="1:8" x14ac:dyDescent="0.35">
      <c r="H32" s="524"/>
    </row>
    <row r="33" spans="1:8" x14ac:dyDescent="0.35">
      <c r="H33" s="524"/>
    </row>
    <row r="34" spans="1:8" x14ac:dyDescent="0.35">
      <c r="H34" s="524"/>
    </row>
    <row r="35" spans="1:8" x14ac:dyDescent="0.35">
      <c r="H35" s="524"/>
    </row>
    <row r="36" spans="1:8" x14ac:dyDescent="0.35">
      <c r="H36" s="524"/>
    </row>
    <row r="43" spans="1:8" x14ac:dyDescent="0.35">
      <c r="A43" s="2"/>
    </row>
  </sheetData>
  <sheetProtection algorithmName="SHA-512" hashValue="mVr6RTByMSugELxS/iVbGZ7tXIub1a4PAAvfFn5Pkf3Sa2ZW5yYjDUXglY8VIafTkEo3a80UGFpFbOS4RSFIVw==" saltValue="RMLT8bPP+Rjs6Z2mTc45zQ==" spinCount="100000" sheet="1" objects="1" scenarios="1"/>
  <mergeCells count="10">
    <mergeCell ref="H35:H36"/>
    <mergeCell ref="H31:H34"/>
    <mergeCell ref="G4:G5"/>
    <mergeCell ref="G3:H3"/>
    <mergeCell ref="E21:F21"/>
    <mergeCell ref="A1:H1"/>
    <mergeCell ref="A3:A5"/>
    <mergeCell ref="B4:B5"/>
    <mergeCell ref="B3:F3"/>
    <mergeCell ref="G15:H15"/>
  </mergeCells>
  <hyperlinks>
    <hyperlink ref="C6" r:id="rId1" location="prilohy" xr:uid="{00000000-0004-0000-0100-000000000000}"/>
    <hyperlink ref="D6" r:id="rId2" location="prilohy" xr:uid="{00000000-0004-0000-0100-000001000000}"/>
    <hyperlink ref="E6" r:id="rId3" xr:uid="{00000000-0004-0000-0100-000002000000}"/>
    <hyperlink ref="F6" r:id="rId4" location="prilohy" xr:uid="{00000000-0004-0000-0100-000003000000}"/>
    <hyperlink ref="H6" r:id="rId5" location="prilohy" xr:uid="{00000000-0004-0000-0100-000004000000}"/>
  </hyperlinks>
  <pageMargins left="0.7" right="0.7" top="0.78740157499999996" bottom="0.78740157499999996" header="0.3" footer="0.3"/>
  <pageSetup paperSize="8" scale="74" orientation="landscap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F474-F69A-4C1F-B038-423D18F4E23B}">
  <sheetPr>
    <tabColor rgb="FFFFC000"/>
  </sheetPr>
  <dimension ref="A6:H15"/>
  <sheetViews>
    <sheetView showGridLines="0" zoomScale="85" zoomScaleNormal="85" workbookViewId="0">
      <selection activeCell="G7" sqref="G7"/>
    </sheetView>
  </sheetViews>
  <sheetFormatPr defaultColWidth="9" defaultRowHeight="15.5" x14ac:dyDescent="0.35"/>
  <cols>
    <col min="1" max="1" width="9" style="133"/>
    <col min="2" max="3" width="13.08203125" style="133" customWidth="1"/>
    <col min="4" max="4" width="29.25" style="133" customWidth="1"/>
    <col min="5" max="7" width="13.08203125" style="133" customWidth="1"/>
    <col min="8" max="8" width="10.5" style="133" customWidth="1"/>
    <col min="9" max="16384" width="9" style="133"/>
  </cols>
  <sheetData>
    <row r="6" spans="1:8" x14ac:dyDescent="0.35">
      <c r="B6" s="134" t="s">
        <v>374</v>
      </c>
      <c r="C6" s="134" t="s">
        <v>375</v>
      </c>
      <c r="D6" s="135" t="s">
        <v>376</v>
      </c>
      <c r="E6" s="135" t="s">
        <v>377</v>
      </c>
      <c r="F6" s="135" t="s">
        <v>378</v>
      </c>
      <c r="G6" s="135" t="s">
        <v>379</v>
      </c>
      <c r="H6" s="135" t="s">
        <v>380</v>
      </c>
    </row>
    <row r="7" spans="1:8" ht="126" x14ac:dyDescent="0.35">
      <c r="A7" s="136"/>
      <c r="B7" s="137" t="s">
        <v>381</v>
      </c>
      <c r="C7" s="137" t="s">
        <v>382</v>
      </c>
      <c r="D7" s="138" t="s">
        <v>383</v>
      </c>
      <c r="E7" s="138" t="s">
        <v>384</v>
      </c>
      <c r="F7" s="135"/>
      <c r="G7" s="135"/>
      <c r="H7" s="135"/>
    </row>
    <row r="8" spans="1:8" x14ac:dyDescent="0.35">
      <c r="B8" s="135" t="s">
        <v>385</v>
      </c>
      <c r="C8" s="135" t="s">
        <v>385</v>
      </c>
      <c r="D8" s="135"/>
      <c r="E8" s="135" t="s">
        <v>163</v>
      </c>
      <c r="F8" s="135" t="s">
        <v>169</v>
      </c>
      <c r="G8" s="135"/>
      <c r="H8" s="135"/>
    </row>
    <row r="9" spans="1:8" ht="42" x14ac:dyDescent="0.35">
      <c r="B9" s="135" t="s">
        <v>385</v>
      </c>
      <c r="C9" s="135" t="s">
        <v>386</v>
      </c>
      <c r="D9" s="134" t="s">
        <v>387</v>
      </c>
      <c r="E9" s="135" t="s">
        <v>163</v>
      </c>
      <c r="F9" s="135" t="s">
        <v>169</v>
      </c>
      <c r="G9" s="135"/>
      <c r="H9" s="135"/>
    </row>
    <row r="10" spans="1:8" x14ac:dyDescent="0.35">
      <c r="B10" s="135" t="s">
        <v>298</v>
      </c>
      <c r="C10" s="135" t="s">
        <v>386</v>
      </c>
      <c r="D10" s="135" t="s">
        <v>388</v>
      </c>
      <c r="E10" s="135" t="s">
        <v>163</v>
      </c>
      <c r="F10" s="135" t="s">
        <v>169</v>
      </c>
      <c r="G10" s="135" t="s">
        <v>149</v>
      </c>
      <c r="H10" s="135"/>
    </row>
    <row r="11" spans="1:8" x14ac:dyDescent="0.35">
      <c r="B11" s="135" t="s">
        <v>298</v>
      </c>
      <c r="C11" s="135" t="s">
        <v>386</v>
      </c>
      <c r="D11" s="135" t="s">
        <v>389</v>
      </c>
      <c r="E11" s="135" t="s">
        <v>163</v>
      </c>
      <c r="F11" s="135" t="s">
        <v>169</v>
      </c>
      <c r="G11" s="135" t="s">
        <v>155</v>
      </c>
      <c r="H11" s="135"/>
    </row>
    <row r="12" spans="1:8" x14ac:dyDescent="0.35">
      <c r="B12" s="135" t="s">
        <v>390</v>
      </c>
      <c r="C12" s="135"/>
      <c r="D12" s="135" t="s">
        <v>388</v>
      </c>
      <c r="E12" s="135" t="s">
        <v>149</v>
      </c>
      <c r="F12" s="135" t="s">
        <v>163</v>
      </c>
      <c r="G12" s="135" t="s">
        <v>169</v>
      </c>
      <c r="H12" s="135" t="s">
        <v>176</v>
      </c>
    </row>
    <row r="13" spans="1:8" x14ac:dyDescent="0.35">
      <c r="B13" s="135" t="s">
        <v>390</v>
      </c>
      <c r="C13" s="135"/>
      <c r="D13" s="135" t="s">
        <v>389</v>
      </c>
      <c r="E13" s="135" t="s">
        <v>155</v>
      </c>
      <c r="F13" s="135" t="s">
        <v>163</v>
      </c>
      <c r="G13" s="135" t="s">
        <v>169</v>
      </c>
      <c r="H13" s="135" t="s">
        <v>176</v>
      </c>
    </row>
    <row r="14" spans="1:8" ht="42" x14ac:dyDescent="0.35">
      <c r="B14" s="135" t="s">
        <v>390</v>
      </c>
      <c r="C14" s="135"/>
      <c r="D14" s="134" t="s">
        <v>387</v>
      </c>
      <c r="E14" s="135" t="s">
        <v>163</v>
      </c>
      <c r="F14" s="135" t="s">
        <v>169</v>
      </c>
      <c r="G14" s="135" t="s">
        <v>176</v>
      </c>
      <c r="H14" s="135"/>
    </row>
    <row r="15" spans="1:8" x14ac:dyDescent="0.35">
      <c r="B15" s="135"/>
      <c r="C15" s="135"/>
      <c r="D15" s="134" t="s">
        <v>5</v>
      </c>
      <c r="E15" s="135" t="s">
        <v>163</v>
      </c>
      <c r="F15" s="135" t="s">
        <v>169</v>
      </c>
      <c r="G15" s="135"/>
      <c r="H15" s="135"/>
    </row>
  </sheetData>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58"/>
  <sheetViews>
    <sheetView showGridLines="0" zoomScaleNormal="100" workbookViewId="0">
      <pane ySplit="2" topLeftCell="A32" activePane="bottomLeft" state="frozen"/>
      <selection activeCell="G47" sqref="G47"/>
      <selection pane="bottomLeft" activeCell="E35" sqref="E35"/>
    </sheetView>
  </sheetViews>
  <sheetFormatPr defaultColWidth="11" defaultRowHeight="14" x14ac:dyDescent="0.35"/>
  <cols>
    <col min="1" max="1" width="4.5" style="1" customWidth="1"/>
    <col min="2" max="2" width="58.5" style="2" customWidth="1"/>
    <col min="3" max="3" width="13.08203125" style="2" customWidth="1"/>
    <col min="4" max="4" width="11.58203125" style="3" customWidth="1"/>
    <col min="5" max="5" width="34.25" style="3" customWidth="1"/>
    <col min="6" max="6" width="17.58203125" style="2" customWidth="1"/>
    <col min="7" max="7" width="17" style="4" customWidth="1"/>
    <col min="8" max="13" width="11" style="5"/>
    <col min="14" max="16384" width="11" style="3"/>
  </cols>
  <sheetData>
    <row r="1" spans="1:16" ht="5.25" customHeight="1" x14ac:dyDescent="0.35"/>
    <row r="2" spans="1:16" ht="41.65" customHeight="1" x14ac:dyDescent="0.35">
      <c r="B2" s="20" t="s">
        <v>391</v>
      </c>
      <c r="C2" s="530" t="s">
        <v>392</v>
      </c>
      <c r="D2" s="530"/>
      <c r="E2" s="530"/>
      <c r="F2" s="530"/>
      <c r="H2" s="10"/>
    </row>
    <row r="3" spans="1:16" ht="5.25" customHeight="1" thickBot="1" x14ac:dyDescent="0.4"/>
    <row r="4" spans="1:16" ht="17.25" customHeight="1" x14ac:dyDescent="0.35">
      <c r="A4" s="6" t="s">
        <v>393</v>
      </c>
      <c r="B4" s="554" t="s">
        <v>394</v>
      </c>
      <c r="C4" s="555"/>
      <c r="D4" s="556" t="str">
        <f>IF(ISTEXT(VLOOKUP('1b Formulář_kategorie podniku'!G13,'2b Právní formy žadatelů'!E5:E7,1,FALSE)),IF(ISBLANK('1b Formulář_kategorie podniku'!G7),"",'1b Formulář_kategorie podniku'!G7),"")</f>
        <v/>
      </c>
      <c r="E4" s="556"/>
      <c r="F4" s="557"/>
      <c r="G4" s="5"/>
      <c r="I4" s="3"/>
      <c r="J4" s="3"/>
      <c r="K4" s="3"/>
      <c r="L4" s="3"/>
      <c r="M4" s="3"/>
    </row>
    <row r="5" spans="1:16" ht="17.25" customHeight="1" x14ac:dyDescent="0.35">
      <c r="B5" s="558" t="s">
        <v>77</v>
      </c>
      <c r="C5" s="559"/>
      <c r="D5" s="560" t="str">
        <f>IF(ISTEXT(VLOOKUP('1b Formulář_kategorie podniku'!G13,'2b Právní formy žadatelů'!E5:E7,1,FALSE)),IF(ISBLANK('1b Formulář_kategorie podniku'!G8),"",'1b Formulář_kategorie podniku'!G8),"")</f>
        <v/>
      </c>
      <c r="E5" s="560"/>
      <c r="F5" s="561"/>
      <c r="G5" s="7"/>
      <c r="I5" s="3"/>
      <c r="J5" s="3"/>
      <c r="K5" s="3"/>
      <c r="L5" s="3"/>
      <c r="M5" s="3"/>
    </row>
    <row r="6" spans="1:16" ht="17.25" customHeight="1" x14ac:dyDescent="0.35">
      <c r="B6" s="558" t="s">
        <v>78</v>
      </c>
      <c r="C6" s="559"/>
      <c r="D6" s="560" t="str">
        <f>IF(ISTEXT(VLOOKUP('1b Formulář_kategorie podniku'!G13,'2b Právní formy žadatelů'!E5:E7,1,FALSE)),IF(ISBLANK('1b Formulář_kategorie podniku'!G9),"",'1b Formulář_kategorie podniku'!G9),"")</f>
        <v/>
      </c>
      <c r="E6" s="560"/>
      <c r="F6" s="561"/>
      <c r="G6" s="7"/>
      <c r="I6" s="3"/>
      <c r="J6" s="3"/>
      <c r="K6" s="3"/>
      <c r="L6" s="3"/>
      <c r="M6" s="3"/>
    </row>
    <row r="7" spans="1:16" ht="17.25" customHeight="1" x14ac:dyDescent="0.35">
      <c r="B7" s="558" t="s">
        <v>79</v>
      </c>
      <c r="C7" s="559"/>
      <c r="D7" s="566" t="str">
        <f>IF(ISTEXT(VLOOKUP('1b Formulář_kategorie podniku'!G13,'2b Právní formy žadatelů'!E5:E7,1,FALSE)),IF(ISBLANK('1b Formulář_kategorie podniku'!G10),"",'1b Formulář_kategorie podniku'!G10),"")</f>
        <v/>
      </c>
      <c r="E7" s="566"/>
      <c r="F7" s="567"/>
      <c r="G7" s="8"/>
      <c r="I7" s="3"/>
      <c r="J7" s="3"/>
      <c r="K7" s="3"/>
      <c r="L7" s="3"/>
      <c r="M7" s="3"/>
    </row>
    <row r="8" spans="1:16" ht="33.75" customHeight="1" thickBot="1" x14ac:dyDescent="0.4">
      <c r="B8" s="568" t="s">
        <v>80</v>
      </c>
      <c r="C8" s="569"/>
      <c r="D8" s="570" t="str">
        <f>IF(ISTEXT(VLOOKUP('1b Formulář_kategorie podniku'!G13,'2b Právní formy žadatelů'!E5:E7,1,FALSE)),IF(ISBLANK('1b Formulář_kategorie podniku'!G11),"",'1b Formulář_kategorie podniku'!G11),"")</f>
        <v/>
      </c>
      <c r="E8" s="570"/>
      <c r="F8" s="571"/>
      <c r="I8" s="3"/>
      <c r="J8" s="3"/>
      <c r="K8" s="3"/>
      <c r="L8" s="3"/>
      <c r="M8" s="3"/>
    </row>
    <row r="9" spans="1:16" ht="10.15" customHeight="1" thickBot="1" x14ac:dyDescent="0.4">
      <c r="C9" s="9"/>
      <c r="J9" s="10"/>
      <c r="K9" s="3"/>
    </row>
    <row r="10" spans="1:16" ht="17.25" customHeight="1" x14ac:dyDescent="0.35">
      <c r="B10" s="554" t="s">
        <v>381</v>
      </c>
      <c r="C10" s="555"/>
      <c r="D10" s="556" t="str">
        <f>IF(ISTEXT(VLOOKUP('1b Formulář_kategorie podniku'!G13,'2b Právní formy žadatelů'!E5:E7,1,FALSE)),(IF('1b Formulář_kategorie podniku'!N42="MSP","Ano","Ne")),"")</f>
        <v/>
      </c>
      <c r="E10" s="556"/>
      <c r="F10" s="557"/>
      <c r="K10" s="3"/>
    </row>
    <row r="11" spans="1:16" ht="33" customHeight="1" x14ac:dyDescent="0.35">
      <c r="B11" s="572" t="s">
        <v>382</v>
      </c>
      <c r="C11" s="573"/>
      <c r="D11" s="560" t="str">
        <f ca="1">IF(ISTEXT(VLOOKUP('1b Formulář_kategorie podniku'!G13,'2b Právní formy žadatelů'!E5:E7,1,FALSE)),IF(ISBLANK('1b Formulář_kategorie podniku'!G10),"",IF(YEARFRAC(D7,TODAY())&lt;3,"Ano","Ne")),"")</f>
        <v/>
      </c>
      <c r="E11" s="560"/>
      <c r="F11" s="561"/>
      <c r="K11" s="3"/>
      <c r="N11" s="5"/>
      <c r="O11" s="5"/>
      <c r="P11" s="5"/>
    </row>
    <row r="12" spans="1:16" ht="17.25" customHeight="1" x14ac:dyDescent="0.35">
      <c r="B12" s="558" t="s">
        <v>82</v>
      </c>
      <c r="C12" s="559"/>
      <c r="D12" s="560" t="str">
        <f>IF(ISTEXT(VLOOKUP('1b Formulář_kategorie podniku'!G13,'2b Právní formy žadatelů'!E5:E7,1,FALSE)),IF(ISBLANK('1b Formulář_kategorie podniku'!G13),"",'1b Formulář_kategorie podniku'!G13),"")</f>
        <v/>
      </c>
      <c r="E12" s="560"/>
      <c r="F12" s="561"/>
      <c r="K12" s="3"/>
      <c r="N12" s="5"/>
      <c r="O12" s="5"/>
      <c r="P12" s="5"/>
    </row>
    <row r="13" spans="1:16" ht="114" customHeight="1" thickBot="1" x14ac:dyDescent="0.4">
      <c r="B13" s="568" t="s">
        <v>395</v>
      </c>
      <c r="C13" s="569"/>
      <c r="D13" s="576" t="s">
        <v>296</v>
      </c>
      <c r="E13" s="576"/>
      <c r="F13" s="577"/>
      <c r="G13" s="562" t="s">
        <v>700</v>
      </c>
      <c r="H13" s="563"/>
      <c r="I13" s="563"/>
      <c r="J13" s="563"/>
      <c r="K13" s="563"/>
      <c r="L13" s="563"/>
      <c r="N13" s="5"/>
      <c r="O13" s="5"/>
      <c r="P13" s="5"/>
    </row>
    <row r="14" spans="1:16" ht="20.25" customHeight="1" thickBot="1" x14ac:dyDescent="0.4">
      <c r="K14" s="3"/>
    </row>
    <row r="15" spans="1:16" ht="29.15" customHeight="1" thickBot="1" x14ac:dyDescent="0.4">
      <c r="A15" s="6" t="s">
        <v>396</v>
      </c>
      <c r="B15" s="552" t="s">
        <v>397</v>
      </c>
      <c r="C15" s="553"/>
      <c r="D15" s="574"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5"/>
      <c r="F15" s="562" t="s">
        <v>398</v>
      </c>
      <c r="G15" s="563"/>
      <c r="K15" s="3"/>
    </row>
    <row r="16" spans="1:16" ht="8.25" customHeight="1" thickBot="1" x14ac:dyDescent="0.4">
      <c r="K16" s="3"/>
    </row>
    <row r="17" spans="1:11" s="5" customFormat="1" ht="20.25" customHeight="1" x14ac:dyDescent="0.35">
      <c r="A17" s="1"/>
      <c r="B17" s="547" t="s">
        <v>399</v>
      </c>
      <c r="C17" s="549" t="s">
        <v>400</v>
      </c>
      <c r="D17" s="549" t="s">
        <v>401</v>
      </c>
      <c r="E17" s="27" t="str">
        <f ca="1">IF(ISNUMBER(FIND("B,",$D$15,1)),"RELEVANTNÍ","NERELEVANTNÍ")</f>
        <v>NERELEVANTNÍ</v>
      </c>
      <c r="F17" s="2"/>
      <c r="G17" s="4"/>
      <c r="K17" s="3"/>
    </row>
    <row r="18" spans="1:11" s="5" customFormat="1" ht="20.25" customHeight="1" x14ac:dyDescent="0.35">
      <c r="A18" s="1"/>
      <c r="B18" s="548"/>
      <c r="C18" s="550"/>
      <c r="D18" s="550"/>
      <c r="E18" s="139" t="str">
        <f>IF($D$8&gt;1,$D$8,"")</f>
        <v/>
      </c>
      <c r="F18" s="2"/>
      <c r="G18" s="4"/>
      <c r="K18" s="3"/>
    </row>
    <row r="19" spans="1:11" s="5" customFormat="1" ht="15" customHeight="1" x14ac:dyDescent="0.35">
      <c r="A19" s="1"/>
      <c r="B19" s="127"/>
      <c r="C19" s="128"/>
      <c r="D19" s="128"/>
      <c r="E19" s="129" t="s">
        <v>402</v>
      </c>
      <c r="F19" s="2"/>
      <c r="G19" s="4"/>
    </row>
    <row r="20" spans="1:11" s="5" customFormat="1" ht="21.75" customHeight="1" x14ac:dyDescent="0.35">
      <c r="A20" s="1"/>
      <c r="B20" s="40" t="s">
        <v>403</v>
      </c>
      <c r="C20" s="186" t="s">
        <v>404</v>
      </c>
      <c r="D20" s="186" t="s">
        <v>405</v>
      </c>
      <c r="E20" s="29"/>
      <c r="F20" s="2"/>
      <c r="G20" s="4"/>
    </row>
    <row r="21" spans="1:11" s="5" customFormat="1" ht="47.25" customHeight="1" x14ac:dyDescent="0.35">
      <c r="A21" s="1"/>
      <c r="B21" s="40" t="s">
        <v>406</v>
      </c>
      <c r="C21" s="186" t="s">
        <v>407</v>
      </c>
      <c r="D21" s="186" t="s">
        <v>408</v>
      </c>
      <c r="E21" s="29"/>
      <c r="F21" s="2"/>
      <c r="G21" s="4"/>
    </row>
    <row r="22" spans="1:11" s="5" customFormat="1" ht="36" customHeight="1" x14ac:dyDescent="0.35">
      <c r="A22" s="1"/>
      <c r="B22" s="40" t="s">
        <v>409</v>
      </c>
      <c r="C22" s="186" t="s">
        <v>407</v>
      </c>
      <c r="D22" s="186" t="s">
        <v>408</v>
      </c>
      <c r="E22" s="29"/>
      <c r="F22" s="2"/>
      <c r="G22" s="4"/>
    </row>
    <row r="23" spans="1:11" s="5" customFormat="1" ht="17.25" customHeight="1" thickBot="1" x14ac:dyDescent="0.4">
      <c r="A23" s="1"/>
      <c r="B23" s="537" t="s">
        <v>410</v>
      </c>
      <c r="C23" s="538"/>
      <c r="D23" s="538"/>
      <c r="E23" s="30" t="str">
        <f>IF(AND((E21+E22)&gt;0,E20&gt;0),"Ne",(IF((ABS(E21+E22))&gt;((E20-(E21+E22))/2),"Ano","Ne")))</f>
        <v>Ne</v>
      </c>
      <c r="F23" s="2"/>
      <c r="G23" s="4"/>
    </row>
    <row r="24" spans="1:11" s="5" customFormat="1" ht="10.15" customHeight="1" thickBot="1" x14ac:dyDescent="0.4">
      <c r="A24" s="1"/>
      <c r="B24" s="4"/>
      <c r="C24" s="4"/>
      <c r="E24" s="3"/>
      <c r="F24" s="2"/>
      <c r="G24" s="4"/>
    </row>
    <row r="25" spans="1:11" s="5" customFormat="1" ht="20.25" customHeight="1" x14ac:dyDescent="0.35">
      <c r="A25" s="1"/>
      <c r="B25" s="41" t="s">
        <v>411</v>
      </c>
      <c r="C25" s="551" t="s">
        <v>400</v>
      </c>
      <c r="D25" s="551"/>
      <c r="E25" s="27" t="str">
        <f ca="1">IF(ISNUMBER(FIND("C,",$D$15,1)),"RELEVANTNÍ","NERELEVANTNÍ")</f>
        <v>NERELEVANTNÍ</v>
      </c>
      <c r="F25" s="2"/>
      <c r="G25" s="4"/>
    </row>
    <row r="26" spans="1:11" s="5" customFormat="1" ht="17.25" customHeight="1" x14ac:dyDescent="0.35">
      <c r="A26" s="1"/>
      <c r="B26" s="42" t="s">
        <v>695</v>
      </c>
      <c r="C26" s="546" t="s">
        <v>412</v>
      </c>
      <c r="D26" s="546"/>
      <c r="E26" s="35" t="s">
        <v>296</v>
      </c>
      <c r="F26" s="564" t="s">
        <v>467</v>
      </c>
      <c r="G26" s="565"/>
    </row>
    <row r="27" spans="1:11" s="5" customFormat="1" ht="17.25" customHeight="1" x14ac:dyDescent="0.35">
      <c r="A27" s="1"/>
      <c r="B27" s="42" t="s">
        <v>696</v>
      </c>
      <c r="C27" s="546" t="s">
        <v>413</v>
      </c>
      <c r="D27" s="546"/>
      <c r="E27" s="35" t="s">
        <v>296</v>
      </c>
      <c r="F27" s="564"/>
      <c r="G27" s="565"/>
    </row>
    <row r="28" spans="1:11" s="5" customFormat="1" ht="17.25" customHeight="1" thickBot="1" x14ac:dyDescent="0.4">
      <c r="A28" s="1"/>
      <c r="B28" s="537" t="s">
        <v>414</v>
      </c>
      <c r="C28" s="538"/>
      <c r="D28" s="538"/>
      <c r="E28" s="30" t="str">
        <f>IF(OR(E26="Ano",E27="Ano"),"Ano","Ne")</f>
        <v>Ne</v>
      </c>
      <c r="F28" s="2"/>
      <c r="G28" s="4"/>
    </row>
    <row r="29" spans="1:11" s="5" customFormat="1" ht="10.15" customHeight="1" thickBot="1" x14ac:dyDescent="0.4">
      <c r="A29" s="1"/>
      <c r="B29" s="4"/>
      <c r="C29" s="4"/>
      <c r="E29" s="3"/>
      <c r="F29" s="2"/>
      <c r="G29" s="4"/>
      <c r="K29" s="3"/>
    </row>
    <row r="30" spans="1:11" s="5" customFormat="1" ht="20.25" customHeight="1" x14ac:dyDescent="0.35">
      <c r="A30" s="1"/>
      <c r="B30" s="41" t="s">
        <v>415</v>
      </c>
      <c r="C30" s="551" t="s">
        <v>400</v>
      </c>
      <c r="D30" s="551"/>
      <c r="E30" s="27" t="str">
        <f ca="1">IF(ISNUMBER(FIND(",D",$D$15,1)),"RELEVANTNÍ","NERELEVANTNÍ")</f>
        <v>NERELEVANTNÍ</v>
      </c>
      <c r="F30" s="2"/>
      <c r="G30" s="4"/>
      <c r="K30" s="3"/>
    </row>
    <row r="31" spans="1:11" s="5" customFormat="1" ht="32.25" customHeight="1" x14ac:dyDescent="0.35">
      <c r="A31" s="1"/>
      <c r="B31" s="42" t="s">
        <v>416</v>
      </c>
      <c r="C31" s="546" t="s">
        <v>413</v>
      </c>
      <c r="D31" s="546"/>
      <c r="E31" s="35" t="s">
        <v>296</v>
      </c>
      <c r="F31" s="2"/>
      <c r="G31" s="4"/>
      <c r="K31" s="3"/>
    </row>
    <row r="32" spans="1:11" s="5" customFormat="1" ht="32.25" customHeight="1" x14ac:dyDescent="0.35">
      <c r="A32" s="1"/>
      <c r="B32" s="42" t="s">
        <v>417</v>
      </c>
      <c r="C32" s="546" t="s">
        <v>413</v>
      </c>
      <c r="D32" s="546"/>
      <c r="E32" s="35" t="s">
        <v>296</v>
      </c>
      <c r="F32" s="2"/>
      <c r="G32" s="4"/>
      <c r="K32" s="3"/>
    </row>
    <row r="33" spans="1:11" s="5" customFormat="1" ht="17.25" customHeight="1" thickBot="1" x14ac:dyDescent="0.4">
      <c r="A33" s="1"/>
      <c r="B33" s="537" t="s">
        <v>418</v>
      </c>
      <c r="C33" s="538"/>
      <c r="D33" s="538"/>
      <c r="E33" s="30" t="str">
        <f>IF(OR(E31="Ano",E32="Ano"),"Ano","Ne")</f>
        <v>Ne</v>
      </c>
      <c r="F33" s="2"/>
      <c r="G33" s="4"/>
      <c r="K33" s="3"/>
    </row>
    <row r="34" spans="1:11" s="5" customFormat="1" ht="10.15" customHeight="1" thickBot="1" x14ac:dyDescent="0.4">
      <c r="A34" s="1"/>
      <c r="B34" s="4"/>
      <c r="C34" s="4"/>
      <c r="E34" s="3"/>
      <c r="F34" s="2"/>
      <c r="G34" s="4"/>
      <c r="K34" s="3"/>
    </row>
    <row r="35" spans="1:11" s="5" customFormat="1" ht="20.25" customHeight="1" thickBot="1" x14ac:dyDescent="0.4">
      <c r="A35" s="1"/>
      <c r="B35" s="539" t="s">
        <v>419</v>
      </c>
      <c r="C35" s="540"/>
      <c r="D35" s="541"/>
      <c r="E35" s="27" t="str">
        <f ca="1">IF(ISNUMBER(FIND(",E",$D$15,1)),"RELEVANTNÍ","NERELEVANTNÍ")</f>
        <v>NERELEVANTNÍ</v>
      </c>
      <c r="F35" s="9"/>
      <c r="G35" s="14"/>
      <c r="K35" s="3"/>
    </row>
    <row r="36" spans="1:11" s="5" customFormat="1" ht="5.25" customHeight="1" thickBot="1" x14ac:dyDescent="0.4">
      <c r="A36" s="1"/>
      <c r="B36" s="4"/>
      <c r="C36" s="4"/>
      <c r="E36" s="1"/>
      <c r="F36" s="1"/>
      <c r="G36" s="14"/>
      <c r="K36" s="3"/>
    </row>
    <row r="37" spans="1:11" s="5" customFormat="1" ht="20.25" customHeight="1" x14ac:dyDescent="0.35">
      <c r="A37" s="1"/>
      <c r="B37" s="43" t="s">
        <v>420</v>
      </c>
      <c r="C37" s="44" t="s">
        <v>400</v>
      </c>
      <c r="D37" s="44" t="s">
        <v>421</v>
      </c>
      <c r="E37" s="140" t="str">
        <f>IF(ISBLANK('1b Formulář_kategorie podniku'!G11),"",$D$8)</f>
        <v/>
      </c>
      <c r="F37" s="141" t="str">
        <f>IF(ISBLANK('1b Formulář_kategorie podniku'!G11),"",DATE(YEAR($D$8)-1,MONTH($D$8),DAY($D$8)))</f>
        <v/>
      </c>
      <c r="G37" s="14"/>
      <c r="K37" s="3"/>
    </row>
    <row r="38" spans="1:11" s="5" customFormat="1" ht="13.9" customHeight="1" x14ac:dyDescent="0.35">
      <c r="A38" s="1"/>
      <c r="B38" s="130"/>
      <c r="C38" s="128"/>
      <c r="D38" s="128"/>
      <c r="E38" s="131" t="s">
        <v>402</v>
      </c>
      <c r="F38" s="132" t="s">
        <v>422</v>
      </c>
      <c r="G38" s="14"/>
      <c r="K38" s="3"/>
    </row>
    <row r="39" spans="1:11" s="5" customFormat="1" ht="23" x14ac:dyDescent="0.35">
      <c r="A39" s="1"/>
      <c r="B39" s="40" t="s">
        <v>403</v>
      </c>
      <c r="C39" s="186" t="s">
        <v>404</v>
      </c>
      <c r="D39" s="186" t="s">
        <v>405</v>
      </c>
      <c r="E39" s="17"/>
      <c r="F39" s="29"/>
      <c r="G39" s="14"/>
      <c r="H39" s="1"/>
      <c r="K39" s="3"/>
    </row>
    <row r="40" spans="1:11" s="5" customFormat="1" ht="23" x14ac:dyDescent="0.35">
      <c r="A40" s="1"/>
      <c r="B40" s="40" t="s">
        <v>423</v>
      </c>
      <c r="C40" s="186" t="s">
        <v>404</v>
      </c>
      <c r="D40" s="186" t="s">
        <v>424</v>
      </c>
      <c r="E40" s="17"/>
      <c r="F40" s="29"/>
      <c r="G40" s="14"/>
      <c r="H40" s="1"/>
      <c r="K40" s="3"/>
    </row>
    <row r="41" spans="1:11" s="5" customFormat="1" ht="17.25" customHeight="1" x14ac:dyDescent="0.35">
      <c r="A41" s="1"/>
      <c r="B41" s="542" t="s">
        <v>425</v>
      </c>
      <c r="C41" s="543"/>
      <c r="D41" s="543"/>
      <c r="E41" s="32" t="str">
        <f>IF(OR(E39=0,ISBLANK(E39)),"NR",IF((E40/E39)&lt;=0,"N/A",(E40/E39)))</f>
        <v>NR</v>
      </c>
      <c r="F41" s="32" t="str">
        <f>IF(OR(F39=0,ISBLANK(F39)),"NR",IF((F40/F39)&lt;=0,"N/A",(F40/F39)))</f>
        <v>NR</v>
      </c>
      <c r="G41" s="14"/>
      <c r="H41" s="187"/>
      <c r="K41" s="3"/>
    </row>
    <row r="42" spans="1:11" s="5" customFormat="1" ht="17.25" customHeight="1" x14ac:dyDescent="0.35">
      <c r="A42" s="1"/>
      <c r="B42" s="537" t="s">
        <v>690</v>
      </c>
      <c r="C42" s="538"/>
      <c r="D42" s="538"/>
      <c r="E42" s="33" t="str">
        <f>IF(ISBLANK(E39),"NR",IF(OR((E39)=0,E41="N/A",E41&gt;7.5),"Ano","Ne"))</f>
        <v>NR</v>
      </c>
      <c r="F42" s="34" t="str">
        <f>IF(ISBLANK(F39),"NR",IF(OR((F39)=0,F41="N/A",F41&gt;7.5),"Ano","Ne"))</f>
        <v>NR</v>
      </c>
      <c r="G42" s="14"/>
      <c r="K42" s="3"/>
    </row>
    <row r="43" spans="1:11" s="5" customFormat="1" ht="5.25" customHeight="1" thickBot="1" x14ac:dyDescent="0.4">
      <c r="A43" s="1"/>
      <c r="B43" s="4"/>
      <c r="C43" s="4"/>
      <c r="E43" s="1"/>
      <c r="F43" s="1"/>
      <c r="G43" s="14"/>
      <c r="K43" s="3"/>
    </row>
    <row r="44" spans="1:11" s="5" customFormat="1" ht="20.25" customHeight="1" x14ac:dyDescent="0.35">
      <c r="A44" s="1"/>
      <c r="B44" s="43" t="s">
        <v>426</v>
      </c>
      <c r="C44" s="44" t="s">
        <v>400</v>
      </c>
      <c r="D44" s="44" t="s">
        <v>421</v>
      </c>
      <c r="E44" s="140" t="str">
        <f>IF(ISBLANK('1b Formulář_kategorie podniku'!G11),"",$D$8)</f>
        <v/>
      </c>
      <c r="F44" s="141" t="str">
        <f>IF(ISBLANK('1b Formulář_kategorie podniku'!G11),"",DATE(YEAR($D$8)-1,MONTH($D$8),DAY($D$8)))</f>
        <v/>
      </c>
      <c r="G44" s="14"/>
    </row>
    <row r="45" spans="1:11" s="5" customFormat="1" ht="17.25" customHeight="1" x14ac:dyDescent="0.35">
      <c r="A45" s="1"/>
      <c r="B45" s="40" t="s">
        <v>427</v>
      </c>
      <c r="C45" s="188"/>
      <c r="D45" s="189"/>
      <c r="E45" s="17"/>
      <c r="F45" s="29"/>
      <c r="G45" s="14"/>
      <c r="H45" s="1"/>
    </row>
    <row r="46" spans="1:11" s="5" customFormat="1" ht="17.25" customHeight="1" x14ac:dyDescent="0.35">
      <c r="A46" s="1"/>
      <c r="B46" s="40" t="s">
        <v>428</v>
      </c>
      <c r="C46" s="544" t="s">
        <v>429</v>
      </c>
      <c r="D46" s="545"/>
      <c r="E46" s="17"/>
      <c r="F46" s="29"/>
      <c r="G46" s="14"/>
      <c r="H46" s="1"/>
    </row>
    <row r="47" spans="1:11" s="5" customFormat="1" ht="34.5" x14ac:dyDescent="0.35">
      <c r="A47" s="1"/>
      <c r="B47" s="40" t="s">
        <v>430</v>
      </c>
      <c r="C47" s="186" t="s">
        <v>407</v>
      </c>
      <c r="D47" s="186" t="s">
        <v>431</v>
      </c>
      <c r="E47" s="17"/>
      <c r="F47" s="29"/>
      <c r="G47" s="14"/>
      <c r="H47" s="1"/>
    </row>
    <row r="48" spans="1:11" s="5" customFormat="1" ht="17.25" customHeight="1" x14ac:dyDescent="0.35">
      <c r="A48" s="1"/>
      <c r="B48" s="542" t="s">
        <v>432</v>
      </c>
      <c r="C48" s="543"/>
      <c r="D48" s="543"/>
      <c r="E48" s="15" t="str">
        <f>IF(E46=0,"NR",(E45+E46+E47)/E46)</f>
        <v>NR</v>
      </c>
      <c r="F48" s="32" t="str">
        <f>IF(F46=0,"NR",(F45+F46+F47)/F46)</f>
        <v>NR</v>
      </c>
      <c r="G48" s="14"/>
    </row>
    <row r="49" spans="1:7" s="5" customFormat="1" ht="17.25" customHeight="1" x14ac:dyDescent="0.35">
      <c r="A49" s="1"/>
      <c r="B49" s="537" t="s">
        <v>433</v>
      </c>
      <c r="C49" s="538"/>
      <c r="D49" s="538"/>
      <c r="E49" s="33" t="str">
        <f>IF((E48)="NR","NR",IF((E48)&lt;1,"Ano","Ne"))</f>
        <v>NR</v>
      </c>
      <c r="F49" s="34" t="str">
        <f>IF((F48)="NR","NR",IF((F48)&lt;1,"Ano","Ne"))</f>
        <v>NR</v>
      </c>
      <c r="G49" s="14"/>
    </row>
    <row r="50" spans="1:7" ht="5.25" customHeight="1" thickBot="1" x14ac:dyDescent="0.4">
      <c r="B50" s="4"/>
      <c r="C50" s="4"/>
      <c r="D50" s="5"/>
    </row>
    <row r="51" spans="1:7" s="5" customFormat="1" ht="20.25" customHeight="1" thickBot="1" x14ac:dyDescent="0.4">
      <c r="A51" s="1"/>
      <c r="B51" s="531" t="s">
        <v>434</v>
      </c>
      <c r="C51" s="532"/>
      <c r="D51" s="533"/>
      <c r="E51" s="31" t="str">
        <f>IF(AND(E42="ANO",F42="Ano",E49="Ano",F49="Ano"),"Ano","Ne")</f>
        <v>Ne</v>
      </c>
      <c r="F51" s="2"/>
      <c r="G51" s="7"/>
    </row>
    <row r="52" spans="1:7" s="5" customFormat="1" ht="15" customHeight="1" thickBot="1" x14ac:dyDescent="0.4">
      <c r="A52" s="1"/>
      <c r="B52" s="4"/>
      <c r="C52" s="4"/>
      <c r="E52" s="3"/>
      <c r="F52" s="2"/>
      <c r="G52" s="4"/>
    </row>
    <row r="53" spans="1:7" s="5" customFormat="1" ht="32.25" customHeight="1" thickBot="1" x14ac:dyDescent="0.4">
      <c r="A53" s="1"/>
      <c r="B53" s="534" t="s">
        <v>435</v>
      </c>
      <c r="C53" s="535"/>
      <c r="D53" s="536"/>
      <c r="E53" s="16" t="str">
        <f>IF(OR(E23="Ano",E28="Ano",E33="Ano",E51="Ano"),"Ano","Ne")</f>
        <v>Ne</v>
      </c>
      <c r="F53" s="2"/>
      <c r="G53" s="4"/>
    </row>
    <row r="54" spans="1:7" s="5" customFormat="1" ht="18" customHeight="1" x14ac:dyDescent="0.35">
      <c r="A54" s="1"/>
      <c r="B54" s="2"/>
      <c r="C54" s="2"/>
      <c r="D54" s="3"/>
      <c r="E54" s="3"/>
      <c r="F54" s="2"/>
      <c r="G54" s="4"/>
    </row>
    <row r="55" spans="1:7" s="5" customFormat="1" ht="6" customHeight="1" x14ac:dyDescent="0.35">
      <c r="A55" s="1"/>
      <c r="B55" s="2"/>
      <c r="C55" s="2"/>
      <c r="D55" s="3"/>
      <c r="E55" s="3"/>
      <c r="F55" s="2"/>
      <c r="G55" s="4"/>
    </row>
    <row r="57" spans="1:7" s="5" customFormat="1" ht="21" customHeight="1" x14ac:dyDescent="0.35">
      <c r="A57" s="1"/>
      <c r="B57" s="2"/>
      <c r="C57" s="2"/>
      <c r="D57" s="3"/>
      <c r="E57" s="3"/>
      <c r="F57" s="2"/>
      <c r="G57" s="4"/>
    </row>
    <row r="58" spans="1:7" s="5" customFormat="1" ht="32.25" customHeight="1" x14ac:dyDescent="0.35">
      <c r="A58" s="1"/>
      <c r="B58" s="2"/>
      <c r="C58" s="2"/>
      <c r="D58" s="3"/>
      <c r="E58" s="3"/>
      <c r="F58" s="2"/>
      <c r="G58" s="4"/>
    </row>
  </sheetData>
  <sheetProtection algorithmName="SHA-512" hashValue="7CV0TFs8L4t5HJ8cS3DTX7YbGV3pvCpcTLSv64GIYJhZP0WoNZ4RRmlIRnFSij/4/pzNLAxef2Qn/5uEyMx35A==" saltValue="4PSblo//sS1QyWgdYbkXPA==" spinCount="100000" sheet="1" objects="1" scenarios="1"/>
  <mergeCells count="44">
    <mergeCell ref="G13:L13"/>
    <mergeCell ref="F26:G27"/>
    <mergeCell ref="B7:C7"/>
    <mergeCell ref="D7:F7"/>
    <mergeCell ref="B8:C8"/>
    <mergeCell ref="D8:F8"/>
    <mergeCell ref="B10:C10"/>
    <mergeCell ref="D10:F10"/>
    <mergeCell ref="B11:C11"/>
    <mergeCell ref="D11:F11"/>
    <mergeCell ref="B12:C12"/>
    <mergeCell ref="D12:F12"/>
    <mergeCell ref="F15:G15"/>
    <mergeCell ref="D15:E15"/>
    <mergeCell ref="B13:C13"/>
    <mergeCell ref="D13:F13"/>
    <mergeCell ref="B15:C15"/>
    <mergeCell ref="B4:C4"/>
    <mergeCell ref="D4:F4"/>
    <mergeCell ref="B5:C5"/>
    <mergeCell ref="D5:F5"/>
    <mergeCell ref="B6:C6"/>
    <mergeCell ref="D6:F6"/>
    <mergeCell ref="C26:D26"/>
    <mergeCell ref="C27:D27"/>
    <mergeCell ref="B28:D28"/>
    <mergeCell ref="C30:D30"/>
    <mergeCell ref="C31:D31"/>
    <mergeCell ref="C2:F2"/>
    <mergeCell ref="B51:D51"/>
    <mergeCell ref="B53:D53"/>
    <mergeCell ref="B33:D33"/>
    <mergeCell ref="B35:D35"/>
    <mergeCell ref="B41:D41"/>
    <mergeCell ref="B42:D42"/>
    <mergeCell ref="B48:D48"/>
    <mergeCell ref="B49:D49"/>
    <mergeCell ref="C46:D46"/>
    <mergeCell ref="C32:D32"/>
    <mergeCell ref="B17:B18"/>
    <mergeCell ref="C17:C18"/>
    <mergeCell ref="D17:D18"/>
    <mergeCell ref="B23:D23"/>
    <mergeCell ref="C25:D25"/>
  </mergeCells>
  <conditionalFormatting sqref="A1:A24">
    <cfRule type="beginsWith" dxfId="175" priority="60" operator="beginsWith" text="RE">
      <formula>LEFT(A1,LEN("RE"))="RE"</formula>
    </cfRule>
    <cfRule type="containsText" dxfId="174" priority="61" operator="containsText" text="&quot;RELEVANTNÍ&quot;">
      <formula>NOT(ISERROR(SEARCH("""RELEVANTNÍ""",A1)))</formula>
    </cfRule>
  </conditionalFormatting>
  <conditionalFormatting sqref="A26:A29">
    <cfRule type="beginsWith" dxfId="173" priority="79" operator="beginsWith" text="RE">
      <formula>LEFT(A26,LEN("RE"))="RE"</formula>
    </cfRule>
    <cfRule type="containsText" dxfId="172" priority="80" operator="containsText" text="&quot;RELEVANTNÍ&quot;">
      <formula>NOT(ISERROR(SEARCH("""RELEVANTNÍ""",A26)))</formula>
    </cfRule>
  </conditionalFormatting>
  <conditionalFormatting sqref="A31:A1048576">
    <cfRule type="beginsWith" dxfId="171" priority="47" operator="beginsWith" text="RE">
      <formula>LEFT(A31,LEN("RE"))="RE"</formula>
    </cfRule>
    <cfRule type="containsText" dxfId="170" priority="48" operator="containsText" text="&quot;RELEVANTNÍ&quot;">
      <formula>NOT(ISERROR(SEARCH("""RELEVANTNÍ""",A31)))</formula>
    </cfRule>
  </conditionalFormatting>
  <conditionalFormatting sqref="D13:F13">
    <cfRule type="cellIs" dxfId="167" priority="20" operator="equal">
      <formula>"vyberte variantu"</formula>
    </cfRule>
  </conditionalFormatting>
  <conditionalFormatting sqref="E17 E25 E30 E35">
    <cfRule type="beginsWith" dxfId="166" priority="1" operator="beginsWith" text="RE">
      <formula>LEFT(E17,LEN("RE"))="RE"</formula>
    </cfRule>
    <cfRule type="beginsWith" dxfId="165" priority="2" operator="beginsWith" text="NERE">
      <formula>LEFT(E17,LEN("NERE"))="NERE"</formula>
    </cfRule>
  </conditionalFormatting>
  <conditionalFormatting sqref="E20:E22">
    <cfRule type="expression" dxfId="164" priority="34">
      <formula>$E$17="RELEVANTNÍ"</formula>
    </cfRule>
    <cfRule type="expression" dxfId="163" priority="55">
      <formula>$E$17="NERELEVANTNÍ"</formula>
    </cfRule>
  </conditionalFormatting>
  <conditionalFormatting sqref="E23 E28 E33 E51">
    <cfRule type="containsText" dxfId="162" priority="83" operator="containsText" text="Ne">
      <formula>NOT(ISERROR(SEARCH("Ne",E23)))</formula>
    </cfRule>
    <cfRule type="containsText" dxfId="161" priority="84" operator="containsText" text="Ano">
      <formula>NOT(ISERROR(SEARCH("Ano",E23)))</formula>
    </cfRule>
  </conditionalFormatting>
  <conditionalFormatting sqref="E26:E27">
    <cfRule type="expression" dxfId="160" priority="5">
      <formula>$E$25="NERELEVANTNÍ"</formula>
    </cfRule>
    <cfRule type="expression" dxfId="159" priority="9">
      <formula>$E$25="RELEVANTNÍ"</formula>
    </cfRule>
  </conditionalFormatting>
  <conditionalFormatting sqref="E31:E32">
    <cfRule type="expression" dxfId="158" priority="3">
      <formula>$E$30="NERELEVANTNÍ"</formula>
    </cfRule>
    <cfRule type="expression" dxfId="157" priority="8">
      <formula>$E$30="RELEVANTNÍ"</formula>
    </cfRule>
  </conditionalFormatting>
  <conditionalFormatting sqref="E53">
    <cfRule type="containsText" dxfId="156" priority="44" operator="containsText" text="Ne">
      <formula>NOT(ISERROR(SEARCH("Ne",E53)))</formula>
    </cfRule>
    <cfRule type="containsText" dxfId="155" priority="45" operator="containsText" text="Ano">
      <formula>NOT(ISERROR(SEARCH("Ano",E53)))</formula>
    </cfRule>
  </conditionalFormatting>
  <conditionalFormatting sqref="E39:F40 E45:F47">
    <cfRule type="expression" dxfId="154" priority="6">
      <formula>$E$35="RELEVANTNÍ"</formula>
    </cfRule>
    <cfRule type="expression" dxfId="153" priority="51">
      <formula>$E$35="NERELEVANTNÍ"</formula>
    </cfRule>
  </conditionalFormatting>
  <conditionalFormatting sqref="G13">
    <cfRule type="beginsWith" dxfId="152" priority="21" operator="beginsWith" text="RE">
      <formula>LEFT(G13,LEN("RE"))="RE"</formula>
    </cfRule>
  </conditionalFormatting>
  <conditionalFormatting sqref="H39:H41">
    <cfRule type="beginsWith" dxfId="151" priority="72" operator="beginsWith" text="RE">
      <formula>LEFT(H39,LEN("RE"))="RE"</formula>
    </cfRule>
  </conditionalFormatting>
  <conditionalFormatting sqref="H45:H47">
    <cfRule type="beginsWith" dxfId="150" priority="71" operator="beginsWith" text="RE">
      <formula>LEFT(H45,LEN("RE"))="RE"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68ED793-50BE-467C-BF0B-740A0D012CB3}">
            <xm:f>'2i Právní formy žadatelů v MS'!$F$25</xm:f>
            <x14:dxf>
              <fill>
                <patternFill>
                  <bgColor theme="7" tint="0.79998168889431442"/>
                </patternFill>
              </fill>
            </x14:dxf>
          </x14:cfRule>
          <x14:cfRule type="cellIs" priority="11" operator="equal" id="{BFE5682A-9066-4B12-BB39-65D37D94CA2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200-000001000000}">
          <x14:formula1>
            <xm:f>'2b Právní formy žadatelů'!$B$79:$B$81</xm:f>
          </x14:formula1>
          <xm:sqref>E26:E27 E31:E32</xm:sqref>
        </x14:dataValidation>
        <x14:dataValidation type="list" allowBlank="1" showInputMessage="1" showErrorMessage="1" xr:uid="{4B1E8339-27FD-450E-9524-812CFDA64C57}">
          <x14:formula1>
            <xm:f>'2i Právní formy žadatelů v MS'!$F$23:$F$25</xm:f>
          </x14:formula1>
          <xm:sqref>D13:F13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67"/>
  <sheetViews>
    <sheetView showGridLines="0" zoomScaleNormal="100" workbookViewId="0">
      <pane xSplit="3" ySplit="3" topLeftCell="D4" activePane="bottomRight" state="frozen"/>
      <selection pane="topRight" activeCell="G47" sqref="G47"/>
      <selection pane="bottomLeft" activeCell="G47" sqref="G47"/>
      <selection pane="bottomRight" activeCell="E43" sqref="E43"/>
    </sheetView>
  </sheetViews>
  <sheetFormatPr defaultColWidth="11" defaultRowHeight="14" x14ac:dyDescent="0.35"/>
  <cols>
    <col min="1" max="1" width="4.5" style="1" customWidth="1"/>
    <col min="2" max="2" width="56.25" style="2" customWidth="1"/>
    <col min="3" max="3" width="12.5" style="2" customWidth="1"/>
    <col min="4" max="4" width="12.5" style="3" customWidth="1"/>
    <col min="5" max="5" width="17.25" style="3" bestFit="1" customWidth="1"/>
    <col min="6" max="6" width="16.25" style="2" bestFit="1" customWidth="1"/>
    <col min="7" max="7" width="22" style="4" customWidth="1"/>
    <col min="8" max="13" width="10.5" style="5"/>
    <col min="14" max="16384" width="11" style="3"/>
  </cols>
  <sheetData>
    <row r="1" spans="1:13" ht="5.25" customHeight="1" x14ac:dyDescent="0.35"/>
    <row r="2" spans="1:13" ht="38.65" customHeight="1" x14ac:dyDescent="0.35">
      <c r="B2" s="20" t="s">
        <v>391</v>
      </c>
      <c r="D2" s="578" t="s">
        <v>436</v>
      </c>
      <c r="E2" s="578"/>
      <c r="F2" s="578"/>
    </row>
    <row r="3" spans="1:13" ht="9.65" customHeight="1" thickBot="1" x14ac:dyDescent="0.4"/>
    <row r="4" spans="1:13" ht="17.25" customHeight="1" x14ac:dyDescent="0.35">
      <c r="A4" s="6" t="s">
        <v>393</v>
      </c>
      <c r="B4" s="554" t="s">
        <v>437</v>
      </c>
      <c r="C4" s="555"/>
      <c r="D4" s="556" t="str">
        <f>IF(ISTEXT(VLOOKUP('1b Formulář_kategorie podniku'!G13,'2b Právní formy žadatelů'!E13:E28,1,FALSE)),IF(ISBLANK('1b Formulář_kategorie podniku'!G7),"",IF(ISBLANK('1b Formulář_kategorie podniku'!G7),"",'1b Formulář_kategorie podniku'!G7)),"")</f>
        <v/>
      </c>
      <c r="E4" s="556"/>
      <c r="F4" s="557"/>
      <c r="G4" s="5"/>
    </row>
    <row r="5" spans="1:13" s="2" customFormat="1" x14ac:dyDescent="0.35">
      <c r="A5" s="9"/>
      <c r="B5" s="558" t="s">
        <v>77</v>
      </c>
      <c r="C5" s="559"/>
      <c r="D5" s="560" t="str">
        <f>IF(ISTEXT(VLOOKUP('1b Formulář_kategorie podniku'!G13,'2b Právní formy žadatelů'!E13:E28,1,FALSE)),IF(ISBLANK('1b Formulář_kategorie podniku'!G7),"",IF(ISBLANK('1b Formulář_kategorie podniku'!G8),"",'1b Formulář_kategorie podniku'!G8)),"")</f>
        <v/>
      </c>
      <c r="E5" s="560"/>
      <c r="F5" s="561"/>
      <c r="G5" s="14"/>
      <c r="H5" s="4"/>
      <c r="I5" s="4"/>
      <c r="J5" s="4"/>
      <c r="K5" s="4"/>
      <c r="L5" s="4"/>
      <c r="M5" s="4"/>
    </row>
    <row r="6" spans="1:13" s="2" customFormat="1" x14ac:dyDescent="0.35">
      <c r="A6" s="9"/>
      <c r="B6" s="558" t="s">
        <v>438</v>
      </c>
      <c r="C6" s="559"/>
      <c r="D6" s="560" t="str">
        <f>IF(ISTEXT(VLOOKUP('1b Formulář_kategorie podniku'!G13,'2b Právní formy žadatelů'!E13:E28,1,FALSE)),IF(ISBLANK('1b Formulář_kategorie podniku'!G7),"",IF(ISBLANK('1b Formulář_kategorie podniku'!G9),"",'1b Formulář_kategorie podniku'!G9)),"")</f>
        <v/>
      </c>
      <c r="E6" s="560"/>
      <c r="F6" s="561"/>
      <c r="G6" s="14"/>
      <c r="H6" s="4"/>
      <c r="I6" s="4"/>
      <c r="J6" s="4"/>
      <c r="K6" s="4"/>
      <c r="L6" s="4"/>
      <c r="M6" s="4"/>
    </row>
    <row r="7" spans="1:13" s="2" customFormat="1" x14ac:dyDescent="0.35">
      <c r="A7" s="9"/>
      <c r="B7" s="558" t="s">
        <v>79</v>
      </c>
      <c r="C7" s="559"/>
      <c r="D7" s="566" t="str">
        <f>IF(ISTEXT(VLOOKUP('1b Formulář_kategorie podniku'!G13,'2b Právní formy žadatelů'!E13:E28,1,FALSE)),IF(ISBLANK('1b Formulář_kategorie podniku'!G7),"",IF(ISBLANK('1b Formulář_kategorie podniku'!G10),"",'1b Formulář_kategorie podniku'!G10)),"")</f>
        <v/>
      </c>
      <c r="E7" s="566"/>
      <c r="F7" s="567"/>
      <c r="G7" s="8"/>
      <c r="H7" s="4"/>
      <c r="I7" s="4"/>
      <c r="J7" s="4"/>
      <c r="K7" s="4"/>
      <c r="L7" s="4"/>
      <c r="M7" s="4"/>
    </row>
    <row r="8" spans="1:13" s="2" customFormat="1" ht="28.9" customHeight="1" thickBot="1" x14ac:dyDescent="0.4">
      <c r="A8" s="9"/>
      <c r="B8" s="568" t="s">
        <v>80</v>
      </c>
      <c r="C8" s="569"/>
      <c r="D8" s="570" t="str">
        <f>IF(ISTEXT(VLOOKUP('1b Formulář_kategorie podniku'!G13,'2b Právní formy žadatelů'!E13:E28,1,FALSE)),IF(ISBLANK('1b Formulář_kategorie podniku'!G7),"",IF(ISBLANK('1b Formulář_kategorie podniku'!G11),"",'1b Formulář_kategorie podniku'!G11)),"")</f>
        <v/>
      </c>
      <c r="E8" s="570"/>
      <c r="F8" s="571"/>
      <c r="G8" s="8"/>
      <c r="H8" s="4"/>
      <c r="I8" s="4"/>
      <c r="J8" s="4"/>
      <c r="K8" s="4"/>
      <c r="L8" s="4"/>
      <c r="M8" s="4"/>
    </row>
    <row r="9" spans="1:13" s="2" customFormat="1" ht="14.5" thickBot="1" x14ac:dyDescent="0.4">
      <c r="A9" s="9"/>
      <c r="C9" s="9"/>
      <c r="G9" s="4"/>
      <c r="H9" s="4"/>
      <c r="I9" s="4"/>
      <c r="J9" s="190"/>
      <c r="L9" s="4"/>
      <c r="M9" s="4"/>
    </row>
    <row r="10" spans="1:13" s="2" customFormat="1" x14ac:dyDescent="0.35">
      <c r="A10" s="9"/>
      <c r="B10" s="554" t="s">
        <v>381</v>
      </c>
      <c r="C10" s="555"/>
      <c r="D10" s="583" t="str">
        <f>IF(ISTEXT(VLOOKUP('1b Formulář_kategorie podniku'!G13,'2b Právní formy žadatelů'!E13:E28,1,FALSE)),(IF(ISBLANK('1b Formulář_kategorie podniku'!G13),"",IF('1b Formulář_kategorie podniku'!N42="MSP","Ano","Ne"))),"")</f>
        <v/>
      </c>
      <c r="E10" s="583"/>
      <c r="F10" s="584"/>
      <c r="G10" s="4"/>
      <c r="I10" s="4"/>
      <c r="J10" s="4"/>
      <c r="L10" s="4"/>
      <c r="M10" s="4"/>
    </row>
    <row r="11" spans="1:13" s="2" customFormat="1" ht="30.65" customHeight="1" x14ac:dyDescent="0.35">
      <c r="A11" s="9"/>
      <c r="B11" s="572" t="s">
        <v>382</v>
      </c>
      <c r="C11" s="573"/>
      <c r="D11" s="560" t="str">
        <f ca="1">IF(ISTEXT(VLOOKUP('1b Formulář_kategorie podniku'!G13,'2b Právní formy žadatelů'!E13:E28,1,FALSE)),IF(ISBLANK('1b Formulář_kategorie podniku'!G10),"",IF(YEARFRAC(D7,TODAY())&lt;3,"Ano","Ne")),"")</f>
        <v/>
      </c>
      <c r="E11" s="560"/>
      <c r="F11" s="561"/>
      <c r="G11" s="4"/>
      <c r="H11" s="4"/>
      <c r="I11" s="4"/>
      <c r="J11" s="4"/>
      <c r="L11" s="4"/>
      <c r="M11" s="4"/>
    </row>
    <row r="12" spans="1:13" s="2" customFormat="1" x14ac:dyDescent="0.35">
      <c r="A12" s="9"/>
      <c r="B12" s="558" t="s">
        <v>82</v>
      </c>
      <c r="C12" s="559"/>
      <c r="D12" s="560" t="str">
        <f>IF(ISTEXT(VLOOKUP('1b Formulář_kategorie podniku'!G13,'2b Právní formy žadatelů'!E13:E28,1,FALSE)),IF(ISBLANK('1b Formulář_kategorie podniku'!G13),"",'1b Formulář_kategorie podniku'!G13),"")</f>
        <v/>
      </c>
      <c r="E12" s="560"/>
      <c r="F12" s="561"/>
      <c r="G12" s="4"/>
      <c r="H12" s="4"/>
      <c r="I12" s="4"/>
      <c r="J12" s="4"/>
      <c r="L12" s="4"/>
      <c r="M12" s="4"/>
    </row>
    <row r="13" spans="1:13" s="2" customFormat="1" ht="120" customHeight="1" thickBot="1" x14ac:dyDescent="0.4">
      <c r="A13" s="9"/>
      <c r="B13" s="568" t="s">
        <v>395</v>
      </c>
      <c r="C13" s="569"/>
      <c r="D13" s="576" t="s">
        <v>296</v>
      </c>
      <c r="E13" s="576"/>
      <c r="F13" s="577"/>
      <c r="G13" s="562" t="s">
        <v>700</v>
      </c>
      <c r="H13" s="563"/>
      <c r="I13" s="563"/>
      <c r="J13" s="563"/>
      <c r="K13" s="563"/>
      <c r="L13" s="563"/>
      <c r="M13" s="4"/>
    </row>
    <row r="14" spans="1:13" ht="20.25" customHeight="1" thickBot="1" x14ac:dyDescent="0.4">
      <c r="K14" s="3"/>
    </row>
    <row r="15" spans="1:13" ht="20.25" customHeight="1" thickBot="1" x14ac:dyDescent="0.4">
      <c r="A15" s="6" t="s">
        <v>396</v>
      </c>
      <c r="B15" s="552" t="s">
        <v>397</v>
      </c>
      <c r="C15" s="553"/>
      <c r="D15" s="574" t="b">
        <f ca="1">IF(AND(D10="Ano",D11="Ano"),"kritéria C,D",IF(AND(D10="Ano",D11="Ne",ISNONTEXT(VLOOKUP(D12,'2i Právní formy žadatelů v MS'!$F$15:$F$22,1,FALSE))),"kritéria C,D",IF(AND(D10="Ano",D11="Ne",ISTEXT(VLOOKUP(D12,'2i Právní formy žadatelů v MS'!$F$15:$F$18,1,FALSE))),"kritéria A,C,D",IF(AND(D10="Ano",D11="Ne",ISTEXT(VLOOKUP(D12,'2i Právní formy žadatelů v MS'!$F$19:$F$22,1,FALSE))),"kritéria B,C,D",IF(AND(D10="Ne",ISTEXT(VLOOKUP(D12,'2i Právní formy žadatelů v MS'!$F$15:$F$18,1,FALSE))),"kritéria A,C,D,E",IF(AND(D10="Ne",ISTEXT(VLOOKUP(D12,'2i Právní formy žadatelů v MS'!$F$19:$F$22,1,FALSE))),"kritéria B,C,D,E",IF(AND(D10="Ne",ISNONTEXT(VLOOKUP(D12,'2i Právní formy žadatelů v MS'!$F$15:$F$22,1,FALSE))),"kritéria C,D,E",IF(AND(D10="Ne",D12="Fyzická osoba nepodnikající"),"kritéria C,D"))))))))</f>
        <v>0</v>
      </c>
      <c r="E15" s="575"/>
      <c r="F15" s="587" t="s">
        <v>398</v>
      </c>
      <c r="G15" s="588"/>
      <c r="K15" s="3"/>
    </row>
    <row r="16" spans="1:13" ht="8.25" customHeight="1" thickBot="1" x14ac:dyDescent="0.4">
      <c r="K16" s="3"/>
    </row>
    <row r="17" spans="1:11" ht="20.25" customHeight="1" x14ac:dyDescent="0.35">
      <c r="B17" s="554" t="s">
        <v>439</v>
      </c>
      <c r="C17" s="585" t="s">
        <v>400</v>
      </c>
      <c r="D17" s="579" t="s">
        <v>401</v>
      </c>
      <c r="E17" s="27" t="str">
        <f ca="1">IF(ISNUMBER(FIND("A,",$D$15,1)),"RELEVANTNÍ","NERELEVANTNÍ")</f>
        <v>NERELEVANTNÍ</v>
      </c>
      <c r="K17" s="3"/>
    </row>
    <row r="18" spans="1:11" s="11" customFormat="1" ht="20.25" customHeight="1" x14ac:dyDescent="0.35">
      <c r="A18" s="1"/>
      <c r="B18" s="558"/>
      <c r="C18" s="586"/>
      <c r="D18" s="580"/>
      <c r="E18" s="139" t="str">
        <f>IF($D$8&gt;1,$D$8,"")</f>
        <v/>
      </c>
    </row>
    <row r="19" spans="1:11" s="11" customFormat="1" ht="10.9" customHeight="1" x14ac:dyDescent="0.35">
      <c r="A19" s="1"/>
      <c r="B19" s="127"/>
      <c r="C19" s="128"/>
      <c r="D19" s="128"/>
      <c r="E19" s="129" t="s">
        <v>402</v>
      </c>
    </row>
    <row r="20" spans="1:11" s="11" customFormat="1" ht="22.9" customHeight="1" x14ac:dyDescent="0.35">
      <c r="A20" s="1"/>
      <c r="B20" s="28" t="s">
        <v>403</v>
      </c>
      <c r="C20" s="121" t="s">
        <v>440</v>
      </c>
      <c r="D20" s="121" t="s">
        <v>441</v>
      </c>
      <c r="E20" s="29"/>
    </row>
    <row r="21" spans="1:11" ht="23" x14ac:dyDescent="0.35">
      <c r="B21" s="28" t="s">
        <v>442</v>
      </c>
      <c r="C21" s="121" t="s">
        <v>440</v>
      </c>
      <c r="D21" s="121" t="s">
        <v>698</v>
      </c>
      <c r="E21" s="29"/>
      <c r="F21" s="594" t="s">
        <v>461</v>
      </c>
      <c r="G21" s="595"/>
      <c r="K21" s="3"/>
    </row>
    <row r="22" spans="1:11" ht="23" x14ac:dyDescent="0.35">
      <c r="B22" s="28" t="s">
        <v>443</v>
      </c>
      <c r="C22" s="121" t="s">
        <v>440</v>
      </c>
      <c r="D22" s="121" t="s">
        <v>699</v>
      </c>
      <c r="E22" s="29"/>
      <c r="F22" s="594"/>
      <c r="G22" s="595"/>
      <c r="K22" s="3"/>
    </row>
    <row r="23" spans="1:11" ht="17.25" customHeight="1" thickBot="1" x14ac:dyDescent="0.4">
      <c r="B23" s="591" t="s">
        <v>444</v>
      </c>
      <c r="C23" s="592"/>
      <c r="D23" s="593"/>
      <c r="E23" s="30" t="str">
        <f>IF(E20&lt;((E21+E22)/2),"Ano","Ne")</f>
        <v>Ne</v>
      </c>
      <c r="K23" s="3"/>
    </row>
    <row r="24" spans="1:11" ht="10.15" customHeight="1" thickBot="1" x14ac:dyDescent="0.4">
      <c r="D24" s="1"/>
      <c r="E24" s="1"/>
      <c r="K24" s="3"/>
    </row>
    <row r="25" spans="1:11" s="5" customFormat="1" ht="20.25" customHeight="1" x14ac:dyDescent="0.35">
      <c r="A25" s="1"/>
      <c r="B25" s="581" t="s">
        <v>445</v>
      </c>
      <c r="C25" s="579" t="s">
        <v>400</v>
      </c>
      <c r="D25" s="579" t="s">
        <v>401</v>
      </c>
      <c r="E25" s="27" t="str">
        <f ca="1">IF(ISNUMBER(FIND("B,",$D$15,1)),"RELEVANTNÍ","NERELEVANTNÍ")</f>
        <v>NERELEVANTNÍ</v>
      </c>
      <c r="F25" s="2"/>
      <c r="G25" s="4"/>
      <c r="K25" s="3"/>
    </row>
    <row r="26" spans="1:11" s="5" customFormat="1" ht="20.25" customHeight="1" x14ac:dyDescent="0.35">
      <c r="A26" s="1"/>
      <c r="B26" s="582"/>
      <c r="C26" s="580"/>
      <c r="D26" s="580"/>
      <c r="E26" s="139" t="str">
        <f>IF($D$8&gt;1,$D$8,"")</f>
        <v/>
      </c>
      <c r="F26" s="2"/>
      <c r="G26" s="4"/>
      <c r="K26" s="3"/>
    </row>
    <row r="27" spans="1:11" s="11" customFormat="1" ht="11.65" customHeight="1" x14ac:dyDescent="0.35">
      <c r="A27" s="1"/>
      <c r="B27" s="127"/>
      <c r="C27" s="128"/>
      <c r="D27" s="128"/>
      <c r="E27" s="129" t="s">
        <v>402</v>
      </c>
    </row>
    <row r="28" spans="1:11" s="5" customFormat="1" ht="23" x14ac:dyDescent="0.35">
      <c r="A28" s="1"/>
      <c r="B28" s="28" t="s">
        <v>403</v>
      </c>
      <c r="C28" s="121" t="s">
        <v>440</v>
      </c>
      <c r="D28" s="121" t="s">
        <v>441</v>
      </c>
      <c r="E28" s="29"/>
      <c r="F28" s="2"/>
      <c r="G28" s="4"/>
      <c r="K28" s="3"/>
    </row>
    <row r="29" spans="1:11" s="5" customFormat="1" ht="34.5" x14ac:dyDescent="0.35">
      <c r="A29" s="1"/>
      <c r="B29" s="28" t="s">
        <v>446</v>
      </c>
      <c r="C29" s="121" t="s">
        <v>440</v>
      </c>
      <c r="D29" s="121" t="s">
        <v>447</v>
      </c>
      <c r="E29" s="29"/>
      <c r="F29" s="2"/>
      <c r="G29" s="4"/>
      <c r="K29" s="3"/>
    </row>
    <row r="30" spans="1:11" s="5" customFormat="1" ht="57.5" x14ac:dyDescent="0.35">
      <c r="A30" s="1"/>
      <c r="B30" s="28" t="s">
        <v>409</v>
      </c>
      <c r="C30" s="121" t="s">
        <v>440</v>
      </c>
      <c r="D30" s="121" t="s">
        <v>448</v>
      </c>
      <c r="E30" s="29"/>
      <c r="F30" s="2"/>
      <c r="G30" s="4"/>
      <c r="K30" s="3"/>
    </row>
    <row r="31" spans="1:11" s="5" customFormat="1" ht="17.25" customHeight="1" thickBot="1" x14ac:dyDescent="0.4">
      <c r="A31" s="1"/>
      <c r="B31" s="589" t="s">
        <v>410</v>
      </c>
      <c r="C31" s="590"/>
      <c r="D31" s="590"/>
      <c r="E31" s="30" t="str">
        <f>IF(AND((E29+E30)&gt;0,E28&gt;0),"Ne",(IF((ABS(E29+E30))&gt;((E28-(E29+E30))/2),"Ano","Ne")))</f>
        <v>Ne</v>
      </c>
      <c r="F31" s="2"/>
      <c r="G31" s="4"/>
      <c r="K31" s="3"/>
    </row>
    <row r="32" spans="1:11" s="5" customFormat="1" ht="10.15" customHeight="1" thickBot="1" x14ac:dyDescent="0.4">
      <c r="A32" s="1"/>
      <c r="B32" s="2"/>
      <c r="C32" s="2"/>
      <c r="D32" s="3"/>
      <c r="E32" s="3"/>
      <c r="F32" s="2"/>
      <c r="G32" s="4"/>
      <c r="K32" s="3"/>
    </row>
    <row r="33" spans="1:11" s="5" customFormat="1" ht="20.25" customHeight="1" x14ac:dyDescent="0.35">
      <c r="A33" s="1"/>
      <c r="B33" s="41" t="s">
        <v>411</v>
      </c>
      <c r="C33" s="551" t="s">
        <v>400</v>
      </c>
      <c r="D33" s="551"/>
      <c r="E33" s="27" t="str">
        <f ca="1">IF(ISNUMBER(FIND("C,",$D$15,1)),"RELEVANTNÍ","NERELEVANTNÍ")</f>
        <v>NERELEVANTNÍ</v>
      </c>
      <c r="F33" s="2"/>
      <c r="G33" s="4"/>
      <c r="K33" s="3"/>
    </row>
    <row r="34" spans="1:11" s="5" customFormat="1" ht="17.25" customHeight="1" x14ac:dyDescent="0.35">
      <c r="A34" s="1"/>
      <c r="B34" s="42" t="s">
        <v>695</v>
      </c>
      <c r="C34" s="546" t="s">
        <v>412</v>
      </c>
      <c r="D34" s="546"/>
      <c r="E34" s="35" t="s">
        <v>296</v>
      </c>
      <c r="F34" s="564" t="s">
        <v>467</v>
      </c>
      <c r="G34" s="565"/>
      <c r="K34" s="3"/>
    </row>
    <row r="35" spans="1:11" s="5" customFormat="1" ht="28" x14ac:dyDescent="0.35">
      <c r="A35" s="1"/>
      <c r="B35" s="42" t="s">
        <v>696</v>
      </c>
      <c r="C35" s="546" t="s">
        <v>413</v>
      </c>
      <c r="D35" s="546"/>
      <c r="E35" s="35" t="s">
        <v>296</v>
      </c>
      <c r="F35" s="564"/>
      <c r="G35" s="565"/>
      <c r="K35" s="3"/>
    </row>
    <row r="36" spans="1:11" s="5" customFormat="1" ht="17.25" customHeight="1" thickBot="1" x14ac:dyDescent="0.4">
      <c r="A36" s="1"/>
      <c r="B36" s="537" t="s">
        <v>414</v>
      </c>
      <c r="C36" s="538"/>
      <c r="D36" s="538"/>
      <c r="E36" s="30" t="str">
        <f>IF(OR(E34="Ano",E35="Ano"),"Ano","Ne")</f>
        <v>Ne</v>
      </c>
      <c r="F36" s="2"/>
      <c r="G36" s="4"/>
      <c r="K36" s="3"/>
    </row>
    <row r="37" spans="1:11" s="5" customFormat="1" ht="10.15" customHeight="1" thickBot="1" x14ac:dyDescent="0.4">
      <c r="A37" s="1"/>
      <c r="B37" s="4"/>
      <c r="C37" s="4"/>
      <c r="E37" s="3"/>
      <c r="F37" s="2"/>
      <c r="G37" s="4"/>
      <c r="K37" s="3"/>
    </row>
    <row r="38" spans="1:11" s="5" customFormat="1" x14ac:dyDescent="0.35">
      <c r="A38" s="1"/>
      <c r="B38" s="41" t="s">
        <v>415</v>
      </c>
      <c r="C38" s="551" t="s">
        <v>400</v>
      </c>
      <c r="D38" s="551"/>
      <c r="E38" s="27" t="str">
        <f ca="1">IF(ISNUMBER(FIND(",D",$D$15,1)),"RELEVANTNÍ","NERELEVANTNÍ")</f>
        <v>NERELEVANTNÍ</v>
      </c>
      <c r="F38" s="2"/>
      <c r="G38" s="4"/>
      <c r="K38" s="3"/>
    </row>
    <row r="39" spans="1:11" s="5" customFormat="1" ht="32.25" customHeight="1" x14ac:dyDescent="0.35">
      <c r="A39" s="1"/>
      <c r="B39" s="42" t="s">
        <v>416</v>
      </c>
      <c r="C39" s="546" t="s">
        <v>413</v>
      </c>
      <c r="D39" s="546"/>
      <c r="E39" s="35" t="s">
        <v>296</v>
      </c>
      <c r="F39" s="2"/>
      <c r="G39" s="4"/>
      <c r="K39" s="3"/>
    </row>
    <row r="40" spans="1:11" s="5" customFormat="1" ht="32.25" customHeight="1" x14ac:dyDescent="0.35">
      <c r="A40" s="1"/>
      <c r="B40" s="42" t="s">
        <v>417</v>
      </c>
      <c r="C40" s="546" t="s">
        <v>413</v>
      </c>
      <c r="D40" s="546"/>
      <c r="E40" s="35" t="s">
        <v>296</v>
      </c>
      <c r="F40" s="2"/>
      <c r="G40" s="4"/>
      <c r="K40" s="3"/>
    </row>
    <row r="41" spans="1:11" s="5" customFormat="1" ht="17.25" customHeight="1" thickBot="1" x14ac:dyDescent="0.4">
      <c r="A41" s="1"/>
      <c r="B41" s="537" t="s">
        <v>418</v>
      </c>
      <c r="C41" s="538"/>
      <c r="D41" s="538"/>
      <c r="E41" s="30" t="str">
        <f>IF(OR(E39="Ano",E40="Ano"),"Ano","Ne")</f>
        <v>Ne</v>
      </c>
      <c r="F41" s="2"/>
      <c r="G41" s="4"/>
      <c r="K41" s="3"/>
    </row>
    <row r="42" spans="1:11" s="5" customFormat="1" ht="10.15" customHeight="1" thickBot="1" x14ac:dyDescent="0.4">
      <c r="A42" s="1"/>
      <c r="B42" s="4"/>
      <c r="C42" s="4"/>
      <c r="E42" s="3"/>
      <c r="F42" s="2"/>
      <c r="G42" s="4"/>
      <c r="K42" s="3"/>
    </row>
    <row r="43" spans="1:11" s="5" customFormat="1" ht="20.25" customHeight="1" thickBot="1" x14ac:dyDescent="0.4">
      <c r="A43" s="1"/>
      <c r="B43" s="539" t="s">
        <v>419</v>
      </c>
      <c r="C43" s="540"/>
      <c r="D43" s="541"/>
      <c r="E43" s="27" t="str">
        <f ca="1">IF(ISNUMBER(FIND(",E",$D$15,1)),"RELEVANTNÍ","NERELEVANTNÍ")</f>
        <v>NERELEVANTNÍ</v>
      </c>
      <c r="F43" s="9"/>
      <c r="G43" s="14"/>
      <c r="K43" s="3"/>
    </row>
    <row r="44" spans="1:11" s="5" customFormat="1" ht="5.25" customHeight="1" thickBot="1" x14ac:dyDescent="0.4">
      <c r="A44" s="1"/>
      <c r="B44" s="4"/>
      <c r="C44" s="4"/>
      <c r="E44" s="1"/>
      <c r="F44" s="1"/>
      <c r="G44" s="14"/>
      <c r="K44" s="3"/>
    </row>
    <row r="45" spans="1:11" s="5" customFormat="1" x14ac:dyDescent="0.35">
      <c r="A45" s="1"/>
      <c r="B45" s="43" t="s">
        <v>420</v>
      </c>
      <c r="C45" s="44" t="s">
        <v>400</v>
      </c>
      <c r="D45" s="44" t="s">
        <v>421</v>
      </c>
      <c r="E45" s="140" t="str">
        <f>IF(ISBLANK('1b Formulář_kategorie podniku'!G11),"",$D$8)</f>
        <v/>
      </c>
      <c r="F45" s="141" t="str">
        <f>IF(ISBLANK('1b Formulář_kategorie podniku'!G11),"",DATE(YEAR($D$8)-1,MONTH($D$8),DAY($D$8)))</f>
        <v/>
      </c>
      <c r="G45" s="14"/>
      <c r="K45" s="3"/>
    </row>
    <row r="46" spans="1:11" s="5" customFormat="1" ht="10.15" customHeight="1" x14ac:dyDescent="0.35">
      <c r="A46" s="1"/>
      <c r="B46" s="130"/>
      <c r="C46" s="128"/>
      <c r="D46" s="128"/>
      <c r="E46" s="131" t="s">
        <v>402</v>
      </c>
      <c r="F46" s="132" t="s">
        <v>402</v>
      </c>
      <c r="G46" s="14"/>
      <c r="K46" s="3"/>
    </row>
    <row r="47" spans="1:11" s="5" customFormat="1" ht="23" x14ac:dyDescent="0.35">
      <c r="A47" s="1"/>
      <c r="B47" s="40" t="s">
        <v>403</v>
      </c>
      <c r="C47" s="121" t="s">
        <v>440</v>
      </c>
      <c r="D47" s="121" t="s">
        <v>441</v>
      </c>
      <c r="E47" s="17"/>
      <c r="F47" s="29"/>
      <c r="G47" s="14"/>
      <c r="H47" s="1"/>
      <c r="K47" s="3"/>
    </row>
    <row r="48" spans="1:11" s="5" customFormat="1" ht="23" x14ac:dyDescent="0.35">
      <c r="A48" s="1"/>
      <c r="B48" s="40" t="s">
        <v>423</v>
      </c>
      <c r="C48" s="121" t="s">
        <v>440</v>
      </c>
      <c r="D48" s="121" t="s">
        <v>449</v>
      </c>
      <c r="E48" s="17"/>
      <c r="F48" s="29"/>
      <c r="G48" s="14"/>
      <c r="H48" s="1"/>
      <c r="K48" s="3"/>
    </row>
    <row r="49" spans="1:11" s="5" customFormat="1" ht="17.25" customHeight="1" x14ac:dyDescent="0.35">
      <c r="A49" s="1"/>
      <c r="B49" s="542" t="s">
        <v>425</v>
      </c>
      <c r="C49" s="543"/>
      <c r="D49" s="543"/>
      <c r="E49" s="15" t="str">
        <f>IF(OR(E47=0,ISBLANK(E47)),"NR",IF((E48/E47)&lt;=0,"N/A",(E48/E47)))</f>
        <v>NR</v>
      </c>
      <c r="F49" s="240" t="str">
        <f>IF(OR(F47=0,ISBLANK(F47)),"NR",IF((F48/F47)&lt;=0,"N/A",(F48/F47)))</f>
        <v>NR</v>
      </c>
      <c r="G49" s="14"/>
      <c r="H49" s="187"/>
      <c r="K49" s="3"/>
    </row>
    <row r="50" spans="1:11" s="5" customFormat="1" ht="27" customHeight="1" thickBot="1" x14ac:dyDescent="0.4">
      <c r="A50" s="1"/>
      <c r="B50" s="537" t="s">
        <v>690</v>
      </c>
      <c r="C50" s="538"/>
      <c r="D50" s="538"/>
      <c r="E50" s="33" t="str">
        <f>IF(ISBLANK(E47),"NR",IF(OR((E47)=0,E49="N/A",E49&gt;7.5),"Ano","Ne"))</f>
        <v>NR</v>
      </c>
      <c r="F50" s="34" t="str">
        <f>IF(ISBLANK(F47),"NR",IF(OR((F47)=0,F49="N/A",F49&gt;7.5),"Ano","Ne"))</f>
        <v>NR</v>
      </c>
      <c r="G50" s="14"/>
      <c r="K50" s="3"/>
    </row>
    <row r="51" spans="1:11" s="5" customFormat="1" ht="5.25" customHeight="1" thickBot="1" x14ac:dyDescent="0.4">
      <c r="A51" s="1"/>
      <c r="B51" s="4"/>
      <c r="C51" s="4"/>
      <c r="E51" s="1"/>
      <c r="F51" s="1"/>
      <c r="G51" s="14"/>
      <c r="K51" s="3"/>
    </row>
    <row r="52" spans="1:11" s="5" customFormat="1" x14ac:dyDescent="0.35">
      <c r="A52" s="1"/>
      <c r="B52" s="43" t="s">
        <v>426</v>
      </c>
      <c r="C52" s="44" t="s">
        <v>400</v>
      </c>
      <c r="D52" s="44" t="s">
        <v>421</v>
      </c>
      <c r="E52" s="140" t="str">
        <f>IF(ISBLANK('1b Formulář_kategorie podniku'!G11),"",$D$8)</f>
        <v/>
      </c>
      <c r="F52" s="141" t="str">
        <f>IF(ISBLANK('1b Formulář_kategorie podniku'!G11),"",DATE(YEAR($D$8)-1,MONTH($D$8),DAY($D$8)))</f>
        <v/>
      </c>
      <c r="G52" s="14"/>
    </row>
    <row r="53" spans="1:11" s="5" customFormat="1" ht="10.15" customHeight="1" x14ac:dyDescent="0.35">
      <c r="A53" s="1"/>
      <c r="B53" s="130"/>
      <c r="C53" s="128"/>
      <c r="D53" s="128"/>
      <c r="E53" s="131" t="s">
        <v>402</v>
      </c>
      <c r="F53" s="132" t="s">
        <v>402</v>
      </c>
      <c r="G53" s="14"/>
      <c r="K53" s="3"/>
    </row>
    <row r="54" spans="1:11" s="5" customFormat="1" ht="69" x14ac:dyDescent="0.35">
      <c r="A54" s="1"/>
      <c r="B54" s="40" t="s">
        <v>427</v>
      </c>
      <c r="C54" s="121" t="s">
        <v>450</v>
      </c>
      <c r="D54" s="121" t="s">
        <v>451</v>
      </c>
      <c r="E54" s="17"/>
      <c r="F54" s="29"/>
      <c r="G54" s="14"/>
      <c r="H54" s="1"/>
    </row>
    <row r="55" spans="1:11" s="5" customFormat="1" ht="34.5" x14ac:dyDescent="0.35">
      <c r="A55" s="1"/>
      <c r="B55" s="40" t="s">
        <v>428</v>
      </c>
      <c r="C55" s="121" t="s">
        <v>450</v>
      </c>
      <c r="D55" s="121" t="s">
        <v>452</v>
      </c>
      <c r="E55" s="17"/>
      <c r="F55" s="29"/>
      <c r="G55" s="14"/>
      <c r="H55" s="1"/>
    </row>
    <row r="56" spans="1:11" s="5" customFormat="1" ht="34.5" x14ac:dyDescent="0.35">
      <c r="A56" s="1"/>
      <c r="B56" s="40" t="s">
        <v>430</v>
      </c>
      <c r="C56" s="121" t="s">
        <v>450</v>
      </c>
      <c r="D56" s="121" t="s">
        <v>453</v>
      </c>
      <c r="E56" s="17"/>
      <c r="F56" s="29"/>
      <c r="G56" s="14"/>
      <c r="H56" s="1"/>
    </row>
    <row r="57" spans="1:11" s="5" customFormat="1" ht="17.25" customHeight="1" x14ac:dyDescent="0.35">
      <c r="A57" s="1"/>
      <c r="B57" s="542" t="s">
        <v>432</v>
      </c>
      <c r="C57" s="543"/>
      <c r="D57" s="543"/>
      <c r="E57" s="15" t="str">
        <f>IF(E55=0,"NR",(E54+E55+E56)/E55)</f>
        <v>NR</v>
      </c>
      <c r="F57" s="32" t="str">
        <f>IF(F55=0,"NR",(F54+F55+F56)/F55)</f>
        <v>NR</v>
      </c>
      <c r="G57" s="14"/>
    </row>
    <row r="58" spans="1:11" s="5" customFormat="1" ht="17.25" customHeight="1" thickBot="1" x14ac:dyDescent="0.4">
      <c r="A58" s="1"/>
      <c r="B58" s="537" t="s">
        <v>433</v>
      </c>
      <c r="C58" s="538"/>
      <c r="D58" s="538"/>
      <c r="E58" s="33" t="str">
        <f>IF((E57)="NR","NR",IF((E57)&lt;1,"Ano","Ne"))</f>
        <v>NR</v>
      </c>
      <c r="F58" s="34" t="str">
        <f>IF((F57)="NR","NR",IF((F57)&lt;1,"Ano","Ne"))</f>
        <v>NR</v>
      </c>
      <c r="G58" s="14"/>
    </row>
    <row r="59" spans="1:11" ht="5.25" customHeight="1" thickBot="1" x14ac:dyDescent="0.4">
      <c r="B59" s="4"/>
      <c r="C59" s="4"/>
      <c r="D59" s="5"/>
    </row>
    <row r="60" spans="1:11" s="5" customFormat="1" ht="20.25" customHeight="1" thickBot="1" x14ac:dyDescent="0.4">
      <c r="A60" s="1"/>
      <c r="B60" s="531" t="s">
        <v>434</v>
      </c>
      <c r="C60" s="532"/>
      <c r="D60" s="533"/>
      <c r="E60" s="31" t="str">
        <f>IF(AND(E50="ANO",F50="Ano",E58="Ano",F58="Ano"),"Ano","Ne")</f>
        <v>Ne</v>
      </c>
      <c r="F60" s="2"/>
      <c r="G60" s="7"/>
    </row>
    <row r="61" spans="1:11" s="5" customFormat="1" ht="15" customHeight="1" thickBot="1" x14ac:dyDescent="0.4">
      <c r="A61" s="1"/>
      <c r="B61" s="4"/>
      <c r="C61" s="4"/>
      <c r="E61" s="3"/>
      <c r="F61" s="2"/>
      <c r="G61" s="4"/>
    </row>
    <row r="62" spans="1:11" s="5" customFormat="1" ht="32.25" customHeight="1" thickBot="1" x14ac:dyDescent="0.4">
      <c r="A62" s="1"/>
      <c r="B62" s="534" t="s">
        <v>454</v>
      </c>
      <c r="C62" s="535"/>
      <c r="D62" s="536"/>
      <c r="E62" s="16" t="str">
        <f>IF(OR(E23="ANO",E31="Ano",E36="Ano",E41="Ano",E60="Ano"),"Ano","Ne")</f>
        <v>Ne</v>
      </c>
      <c r="F62" s="2"/>
      <c r="G62" s="4"/>
    </row>
    <row r="63" spans="1:11" s="5" customFormat="1" ht="18" customHeight="1" x14ac:dyDescent="0.35">
      <c r="A63" s="1"/>
      <c r="B63" s="2"/>
      <c r="C63" s="2"/>
      <c r="D63" s="3"/>
      <c r="E63" s="3"/>
      <c r="F63" s="2"/>
      <c r="G63" s="4"/>
    </row>
    <row r="64" spans="1:11" s="5" customFormat="1" ht="6" customHeight="1" x14ac:dyDescent="0.35">
      <c r="A64" s="1"/>
      <c r="B64" s="2"/>
      <c r="C64" s="2"/>
      <c r="D64" s="3"/>
      <c r="E64" s="3"/>
      <c r="F64" s="2"/>
      <c r="G64" s="4"/>
    </row>
    <row r="66" spans="1:7" s="5" customFormat="1" ht="21" customHeight="1" x14ac:dyDescent="0.35">
      <c r="A66" s="1"/>
      <c r="B66" s="2"/>
      <c r="C66" s="2"/>
      <c r="D66" s="3"/>
      <c r="E66" s="3"/>
      <c r="F66" s="2"/>
      <c r="G66" s="4"/>
    </row>
    <row r="67" spans="1:7" s="5" customFormat="1" ht="32.25" customHeight="1" x14ac:dyDescent="0.35">
      <c r="A67" s="1"/>
      <c r="B67" s="2"/>
      <c r="C67" s="2"/>
      <c r="D67" s="3"/>
      <c r="E67" s="3"/>
      <c r="F67" s="2"/>
      <c r="G67" s="4"/>
    </row>
  </sheetData>
  <sheetProtection algorithmName="SHA-512" hashValue="0ydSMBfCQYw//TlVhHf6pvYwnQlXA8SzE55BKmdsjfUVFJkLZe0J3/wyE8N7I6w5HVbz7VFWkDbpK3ra5Idoow==" saltValue="ECKHlgSW8NDJ7+ZJYLn/Xg==" spinCount="100000" sheet="1" objects="1" scenarios="1"/>
  <mergeCells count="48">
    <mergeCell ref="F34:G35"/>
    <mergeCell ref="F21:G22"/>
    <mergeCell ref="B10:C10"/>
    <mergeCell ref="B8:C8"/>
    <mergeCell ref="B60:D60"/>
    <mergeCell ref="C40:D40"/>
    <mergeCell ref="C38:D38"/>
    <mergeCell ref="B41:D41"/>
    <mergeCell ref="B43:D43"/>
    <mergeCell ref="G13:L13"/>
    <mergeCell ref="B62:D62"/>
    <mergeCell ref="B12:C12"/>
    <mergeCell ref="B15:C15"/>
    <mergeCell ref="C35:D35"/>
    <mergeCell ref="B31:D31"/>
    <mergeCell ref="B23:D23"/>
    <mergeCell ref="B13:C13"/>
    <mergeCell ref="D13:F13"/>
    <mergeCell ref="B50:D50"/>
    <mergeCell ref="B57:D57"/>
    <mergeCell ref="B58:D58"/>
    <mergeCell ref="B49:D49"/>
    <mergeCell ref="B36:D36"/>
    <mergeCell ref="C39:D39"/>
    <mergeCell ref="C33:D33"/>
    <mergeCell ref="C34:D34"/>
    <mergeCell ref="D7:F7"/>
    <mergeCell ref="D8:F8"/>
    <mergeCell ref="B4:C4"/>
    <mergeCell ref="B5:C5"/>
    <mergeCell ref="B6:C6"/>
    <mergeCell ref="B7:C7"/>
    <mergeCell ref="D2:F2"/>
    <mergeCell ref="D17:D18"/>
    <mergeCell ref="B25:B26"/>
    <mergeCell ref="C25:C26"/>
    <mergeCell ref="D25:D26"/>
    <mergeCell ref="D10:F10"/>
    <mergeCell ref="B11:C11"/>
    <mergeCell ref="D11:F11"/>
    <mergeCell ref="D15:E15"/>
    <mergeCell ref="B17:B18"/>
    <mergeCell ref="C17:C18"/>
    <mergeCell ref="D12:F12"/>
    <mergeCell ref="F15:G15"/>
    <mergeCell ref="D4:F4"/>
    <mergeCell ref="D5:F5"/>
    <mergeCell ref="D6:F6"/>
  </mergeCells>
  <conditionalFormatting sqref="A1:A16">
    <cfRule type="beginsWith" dxfId="149" priority="107" operator="beginsWith" text="RE">
      <formula>LEFT(A1,LEN("RE"))="RE"</formula>
    </cfRule>
    <cfRule type="containsText" dxfId="148" priority="108" operator="containsText" text="&quot;RELEVANTNÍ&quot;">
      <formula>NOT(ISERROR(SEARCH("""RELEVANTNÍ""",A1)))</formula>
    </cfRule>
  </conditionalFormatting>
  <conditionalFormatting sqref="A21:A26 A28:A32 A34:A37">
    <cfRule type="beginsWith" dxfId="147" priority="133" operator="beginsWith" text="RE">
      <formula>LEFT(A21,LEN("RE"))="RE"</formula>
    </cfRule>
    <cfRule type="containsText" dxfId="146" priority="134" operator="containsText" text="&quot;RELEVANTNÍ&quot;">
      <formula>NOT(ISERROR(SEARCH("""RELEVANTNÍ""",A21)))</formula>
    </cfRule>
  </conditionalFormatting>
  <conditionalFormatting sqref="A39:A1048576">
    <cfRule type="beginsWith" dxfId="145" priority="45" operator="beginsWith" text="RE">
      <formula>LEFT(A39,LEN("RE"))="RE"</formula>
    </cfRule>
    <cfRule type="containsText" dxfId="144" priority="46" operator="containsText" text="&quot;RELEVANTNÍ&quot;">
      <formula>NOT(ISERROR(SEARCH("""RELEVANTNÍ""",A39)))</formula>
    </cfRule>
  </conditionalFormatting>
  <conditionalFormatting sqref="D13:F13">
    <cfRule type="cellIs" dxfId="141" priority="22" operator="equal">
      <formula>"vyberte variantu"</formula>
    </cfRule>
  </conditionalFormatting>
  <conditionalFormatting sqref="E17 E25 E33 E38 E43">
    <cfRule type="beginsWith" dxfId="140" priority="1" operator="beginsWith" text="RE">
      <formula>LEFT(E17,LEN("RE"))="RE"</formula>
    </cfRule>
    <cfRule type="beginsWith" dxfId="139" priority="6" operator="beginsWith" text="NERE">
      <formula>LEFT(E17,LEN("NERE"))="NERE"</formula>
    </cfRule>
  </conditionalFormatting>
  <conditionalFormatting sqref="E20:E22">
    <cfRule type="expression" dxfId="138" priority="87">
      <formula>$E$17="RELEVANTNÍ"</formula>
    </cfRule>
    <cfRule type="expression" dxfId="137" priority="106">
      <formula>$E$17="NERELEVANTNÍ"</formula>
    </cfRule>
  </conditionalFormatting>
  <conditionalFormatting sqref="E23">
    <cfRule type="containsText" dxfId="136" priority="137" operator="containsText" text="Ne">
      <formula>NOT(ISERROR(SEARCH("Ne",E23)))</formula>
    </cfRule>
    <cfRule type="containsText" dxfId="135" priority="138" operator="containsText" text="Ano">
      <formula>NOT(ISERROR(SEARCH("Ano",E23)))</formula>
    </cfRule>
  </conditionalFormatting>
  <conditionalFormatting sqref="E28:E30">
    <cfRule type="expression" dxfId="134" priority="13">
      <formula>$E$25="RELEVANTNÍ"</formula>
    </cfRule>
    <cfRule type="expression" dxfId="133" priority="81">
      <formula>$E$25="NERELEVANTNÍ"</formula>
    </cfRule>
  </conditionalFormatting>
  <conditionalFormatting sqref="E31 E36 E41 E60 E62">
    <cfRule type="containsText" dxfId="132" priority="139" operator="containsText" text="Ne">
      <formula>NOT(ISERROR(SEARCH("Ne",E31)))</formula>
    </cfRule>
    <cfRule type="containsText" dxfId="131" priority="140" operator="containsText" text="Ano">
      <formula>NOT(ISERROR(SEARCH("Ano",E31)))</formula>
    </cfRule>
  </conditionalFormatting>
  <conditionalFormatting sqref="E34:E35">
    <cfRule type="expression" dxfId="130" priority="11">
      <formula>$E$33="RELEVANTNÍ"</formula>
    </cfRule>
    <cfRule type="expression" dxfId="129" priority="12">
      <formula>$E$33="NERELEVANTNÍ"</formula>
    </cfRule>
  </conditionalFormatting>
  <conditionalFormatting sqref="E39:E40">
    <cfRule type="expression" dxfId="128" priority="9">
      <formula>$E$38="NERELEVANTNÍ"</formula>
    </cfRule>
    <cfRule type="expression" dxfId="127" priority="10">
      <formula>$E$38="RELEVANTNÍ"</formula>
    </cfRule>
  </conditionalFormatting>
  <conditionalFormatting sqref="E47:F48 E54:F56">
    <cfRule type="expression" dxfId="126" priority="7">
      <formula>$E$43="NERELEVANTNÍ"</formula>
    </cfRule>
    <cfRule type="expression" dxfId="125" priority="8">
      <formula>$E$43="RELEVANTNÍ"</formula>
    </cfRule>
  </conditionalFormatting>
  <conditionalFormatting sqref="G13">
    <cfRule type="beginsWith" dxfId="124" priority="23" operator="beginsWith" text="RE">
      <formula>LEFT(G13,LEN("RE"))="RE"</formula>
    </cfRule>
  </conditionalFormatting>
  <conditionalFormatting sqref="H47:H49">
    <cfRule type="beginsWith" dxfId="123" priority="122" operator="beginsWith" text="RE">
      <formula>LEFT(H47,LEN("RE"))="RE"</formula>
    </cfRule>
  </conditionalFormatting>
  <conditionalFormatting sqref="H54:H56">
    <cfRule type="beginsWith" dxfId="122" priority="120" operator="beginsWith" text="RE">
      <formula>LEFT(H54,LEN("RE"))="RE"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20" operator="equal" id="{2D70C5F9-159E-47D0-A856-5679175B99DA}">
            <xm:f>'2i Právní formy žadatelů v MS'!$F$25</xm:f>
            <x14:dxf>
              <fill>
                <patternFill>
                  <bgColor theme="7" tint="0.79998168889431442"/>
                </patternFill>
              </fill>
            </x14:dxf>
          </x14:cfRule>
          <x14:cfRule type="cellIs" priority="21" operator="equal" id="{3C35E320-3FC4-4491-801C-37F356FE3F8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300-000001000000}">
          <x14:formula1>
            <xm:f>'2b Právní formy žadatelů'!$B$79:$B$81</xm:f>
          </x14:formula1>
          <xm:sqref>E34:E35 E39:E40</xm:sqref>
        </x14:dataValidation>
        <x14:dataValidation type="list" allowBlank="1" showInputMessage="1" showErrorMessage="1" xr:uid="{62D7523E-8D9D-4949-BFFD-E03D06F279A2}">
          <x14:formula1>
            <xm:f>'2i Právní formy žadatelů v MS'!$F$23:$F$25</xm:f>
          </x14:formula1>
          <xm:sqref>D13:F13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XES66"/>
  <sheetViews>
    <sheetView showGridLines="0" zoomScale="115" zoomScaleNormal="115" workbookViewId="0">
      <pane xSplit="3" ySplit="3" topLeftCell="D4" activePane="bottomRight" state="frozen"/>
      <selection pane="topRight" activeCell="G47" sqref="G47"/>
      <selection pane="bottomLeft" activeCell="G47" sqref="G47"/>
      <selection pane="bottomRight" activeCell="E42" sqref="E42"/>
    </sheetView>
  </sheetViews>
  <sheetFormatPr defaultColWidth="11" defaultRowHeight="14" x14ac:dyDescent="0.35"/>
  <cols>
    <col min="1" max="1" width="4.5" style="3" customWidth="1"/>
    <col min="2" max="2" width="59.58203125" style="2" customWidth="1"/>
    <col min="3" max="3" width="12.08203125" style="9" customWidth="1"/>
    <col min="4" max="4" width="12.08203125" style="3" customWidth="1"/>
    <col min="5" max="5" width="17.25" style="3" customWidth="1"/>
    <col min="6" max="6" width="12.08203125" style="2" customWidth="1"/>
    <col min="7" max="7" width="28" style="4" customWidth="1"/>
    <col min="8" max="8" width="11" style="5" customWidth="1"/>
    <col min="9" max="16384" width="11" style="3"/>
  </cols>
  <sheetData>
    <row r="1" spans="1:16373" ht="5.25" customHeight="1" x14ac:dyDescent="0.35"/>
    <row r="2" spans="1:16373" ht="31.15" customHeight="1" x14ac:dyDescent="0.35">
      <c r="B2" s="20" t="s">
        <v>391</v>
      </c>
      <c r="C2" s="530" t="s">
        <v>455</v>
      </c>
      <c r="D2" s="530"/>
      <c r="E2" s="530"/>
      <c r="F2" s="530"/>
    </row>
    <row r="3" spans="1:16373" ht="5.25" customHeight="1" thickBot="1" x14ac:dyDescent="0.4">
      <c r="D3" s="38"/>
      <c r="E3" s="38"/>
      <c r="F3" s="39"/>
      <c r="H3" s="135"/>
    </row>
    <row r="4" spans="1:16373" ht="17.25" customHeight="1" x14ac:dyDescent="0.35">
      <c r="A4" s="6" t="s">
        <v>393</v>
      </c>
      <c r="B4" s="554" t="s">
        <v>437</v>
      </c>
      <c r="C4" s="555"/>
      <c r="D4" s="598" t="str">
        <f>IF(ISTEXT(VLOOKUP('1b Formulář_kategorie podniku'!G13,'2b Právní formy žadatelů'!E34:E63,1,FALSE)),IF(ISBLANK('1b Formulář_kategorie podniku'!G7),"",IF(ISBLANK('1b Formulář_kategorie podniku'!G7),"",'1b Formulář_kategorie podniku'!G7)),"")</f>
        <v/>
      </c>
      <c r="E4" s="598"/>
      <c r="F4" s="599"/>
      <c r="G4" s="5"/>
      <c r="H4" s="135"/>
    </row>
    <row r="5" spans="1:16373" ht="17.25" customHeight="1" x14ac:dyDescent="0.35">
      <c r="A5" s="1"/>
      <c r="B5" s="558" t="s">
        <v>77</v>
      </c>
      <c r="C5" s="559"/>
      <c r="D5" s="596" t="str">
        <f>IF(ISTEXT(VLOOKUP('1b Formulář_kategorie podniku'!G13,'2b Právní formy žadatelů'!E34:E63,1,FALSE)),IF(ISBLANK('1b Formulář_kategorie podniku'!G7),"",IF(ISBLANK('1b Formulář_kategorie podniku'!G8),"",'1b Formulář_kategorie podniku'!G8)),"")</f>
        <v/>
      </c>
      <c r="E5" s="596"/>
      <c r="F5" s="597"/>
      <c r="G5" s="7"/>
      <c r="H5" s="135"/>
    </row>
    <row r="6" spans="1:16373" ht="17.25" customHeight="1" x14ac:dyDescent="0.35">
      <c r="A6" s="1"/>
      <c r="B6" s="558" t="s">
        <v>438</v>
      </c>
      <c r="C6" s="559"/>
      <c r="D6" s="596" t="str">
        <f>IF(ISTEXT(VLOOKUP('1b Formulář_kategorie podniku'!G13,'2b Právní formy žadatelů'!E34:E63,1,FALSE)),IF(ISBLANK('1b Formulář_kategorie podniku'!G7),"",IF(ISBLANK('1b Formulář_kategorie podniku'!G9),"",'1b Formulář_kategorie podniku'!G9)),"")</f>
        <v/>
      </c>
      <c r="E6" s="596"/>
      <c r="F6" s="597"/>
      <c r="G6" s="7"/>
      <c r="H6" s="135"/>
    </row>
    <row r="7" spans="1:16373" ht="17.25" customHeight="1" x14ac:dyDescent="0.35">
      <c r="A7" s="1"/>
      <c r="B7" s="558" t="s">
        <v>79</v>
      </c>
      <c r="C7" s="559"/>
      <c r="D7" s="600" t="str">
        <f>IF(ISTEXT(VLOOKUP('1b Formulář_kategorie podniku'!G13,'2b Právní formy žadatelů'!E34:E63,1,FALSE)),IF(ISBLANK('1b Formulář_kategorie podniku'!G7),"",IF(ISBLANK('1b Formulář_kategorie podniku'!G10),"",'1b Formulář_kategorie podniku'!G10)),"")</f>
        <v/>
      </c>
      <c r="E7" s="600"/>
      <c r="F7" s="601"/>
      <c r="G7" s="8"/>
      <c r="H7" s="135"/>
    </row>
    <row r="8" spans="1:16373" ht="37.15" customHeight="1" thickBot="1" x14ac:dyDescent="0.4">
      <c r="A8" s="1"/>
      <c r="B8" s="568" t="s">
        <v>80</v>
      </c>
      <c r="C8" s="569"/>
      <c r="D8" s="602" t="str">
        <f>IF(ISTEXT(VLOOKUP('1b Formulář_kategorie podniku'!G13,'2b Právní formy žadatelů'!E34:E63,1,FALSE)),IF(ISBLANK('1b Formulář_kategorie podniku'!G7),"",IF(ISBLANK('1b Formulář_kategorie podniku'!G11),"",'1b Formulář_kategorie podniku'!G11)),"")</f>
        <v/>
      </c>
      <c r="E8" s="602"/>
      <c r="F8" s="603"/>
      <c r="G8" s="8"/>
      <c r="H8" s="135"/>
    </row>
    <row r="9" spans="1:16373" ht="30" customHeight="1" thickBot="1" x14ac:dyDescent="0.4">
      <c r="A9" s="1"/>
      <c r="H9" s="230"/>
    </row>
    <row r="10" spans="1:16373" ht="17.25" customHeight="1" x14ac:dyDescent="0.35">
      <c r="A10" s="1"/>
      <c r="B10" s="554" t="s">
        <v>381</v>
      </c>
      <c r="C10" s="555"/>
      <c r="D10" s="598" t="str">
        <f>IF(ISTEXT(VLOOKUP('1b Formulář_kategorie podniku'!G13,'2b Právní formy žadatelů'!E34:E63,1,FALSE)),(IF(ISBLANK('1b Formulář_kategorie podniku'!G13),"",IF('1b Formulář_kategorie podniku'!N42="MSP","Ano","Ne"))),"")</f>
        <v/>
      </c>
      <c r="E10" s="598"/>
      <c r="F10" s="599"/>
      <c r="H10" s="230"/>
    </row>
    <row r="11" spans="1:16373" s="5" customFormat="1" ht="33" customHeight="1" x14ac:dyDescent="0.35">
      <c r="A11" s="1"/>
      <c r="B11" s="572" t="s">
        <v>382</v>
      </c>
      <c r="C11" s="573"/>
      <c r="D11" s="596" t="str">
        <f ca="1">IF(ISTEXT(VLOOKUP('1b Formulář_kategorie podniku'!G13,'2b Právní formy žadatelů'!E34:E63,1,FALSE)),IF(ISBLANK('1b Formulář_kategorie podniku'!G10),"",IF(YEARFRAC(D7,TODAY())&lt;3,"Ano","Ne")),"")</f>
        <v/>
      </c>
      <c r="E11" s="596"/>
      <c r="F11" s="597"/>
      <c r="G11" s="4"/>
      <c r="H11" s="135"/>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30" customHeight="1" x14ac:dyDescent="0.35">
      <c r="A12" s="1"/>
      <c r="B12" s="558" t="s">
        <v>82</v>
      </c>
      <c r="C12" s="559"/>
      <c r="D12" s="596" t="str">
        <f>IF(ISTEXT(VLOOKUP('1b Formulář_kategorie podniku'!G13,'2b Právní formy žadatelů'!E34:E63,1,FALSE)),IF(ISBLANK('1b Formulář_kategorie podniku'!G13),"",'1b Formulář_kategorie podniku'!G13),"")</f>
        <v/>
      </c>
      <c r="E12" s="596"/>
      <c r="F12" s="597"/>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117" customHeight="1" thickBot="1" x14ac:dyDescent="0.4">
      <c r="A13" s="1"/>
      <c r="B13" s="568" t="s">
        <v>395</v>
      </c>
      <c r="C13" s="569"/>
      <c r="D13" s="576" t="s">
        <v>296</v>
      </c>
      <c r="E13" s="576"/>
      <c r="F13" s="577"/>
      <c r="G13" s="562" t="s">
        <v>700</v>
      </c>
      <c r="H13" s="563"/>
      <c r="I13" s="563"/>
      <c r="J13" s="563"/>
      <c r="K13" s="563"/>
      <c r="L13" s="56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20.25" customHeight="1" thickBot="1" x14ac:dyDescent="0.4">
      <c r="A14" s="1"/>
      <c r="B14" s="4"/>
      <c r="C14" s="14"/>
      <c r="D14" s="4"/>
      <c r="E14" s="4"/>
      <c r="F14" s="4"/>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20.25" customHeight="1" thickBot="1" x14ac:dyDescent="0.4">
      <c r="A15" s="6" t="s">
        <v>396</v>
      </c>
      <c r="B15" s="552" t="s">
        <v>397</v>
      </c>
      <c r="C15" s="553"/>
      <c r="D15" s="574"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5"/>
      <c r="F15" s="562" t="s">
        <v>398</v>
      </c>
      <c r="G15" s="56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x14ac:dyDescent="0.4">
      <c r="A16" s="6"/>
      <c r="B16" s="4"/>
      <c r="C16" s="4"/>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x14ac:dyDescent="0.35">
      <c r="A17" s="6"/>
      <c r="B17" s="554" t="s">
        <v>456</v>
      </c>
      <c r="C17" s="585" t="s">
        <v>400</v>
      </c>
      <c r="D17" s="579" t="s">
        <v>401</v>
      </c>
      <c r="E17" s="27" t="str">
        <f ca="1">IF(ISNUMBER(FIND("A,",$D$15,1)),"RELEVANTNÍ","NERELEVANTNÍ")</f>
        <v>NERELEVANTNÍ</v>
      </c>
      <c r="F17" s="4"/>
      <c r="G17" s="4"/>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x14ac:dyDescent="0.35">
      <c r="A18" s="6"/>
      <c r="B18" s="558"/>
      <c r="C18" s="586"/>
      <c r="D18" s="580"/>
      <c r="E18" s="139" t="str">
        <f>IF($D$8&gt;1,$D$8,"")</f>
        <v/>
      </c>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11" customFormat="1" ht="10.9" customHeight="1" x14ac:dyDescent="0.35">
      <c r="A19" s="1"/>
      <c r="B19" s="127"/>
      <c r="C19" s="128"/>
      <c r="D19" s="128"/>
      <c r="E19" s="129" t="s">
        <v>402</v>
      </c>
    </row>
    <row r="20" spans="1:16373" s="5" customFormat="1" ht="23" x14ac:dyDescent="0.35">
      <c r="A20" s="6"/>
      <c r="B20" s="28" t="s">
        <v>403</v>
      </c>
      <c r="C20" s="121" t="s">
        <v>457</v>
      </c>
      <c r="D20" s="121" t="s">
        <v>458</v>
      </c>
      <c r="E20" s="29"/>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149999999999999" customHeight="1" x14ac:dyDescent="0.35">
      <c r="A21" s="6"/>
      <c r="B21" s="28" t="s">
        <v>442</v>
      </c>
      <c r="C21" s="12" t="s">
        <v>459</v>
      </c>
      <c r="D21" s="13" t="s">
        <v>460</v>
      </c>
      <c r="E21" s="29"/>
      <c r="F21" s="604" t="s">
        <v>461</v>
      </c>
      <c r="G21" s="605"/>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25" customHeight="1" x14ac:dyDescent="0.35">
      <c r="A22" s="6"/>
      <c r="B22" s="28" t="s">
        <v>443</v>
      </c>
      <c r="C22" s="12" t="s">
        <v>459</v>
      </c>
      <c r="D22" s="13" t="s">
        <v>460</v>
      </c>
      <c r="E22" s="29"/>
      <c r="F22" s="604"/>
      <c r="G22" s="605"/>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thickBot="1" x14ac:dyDescent="0.4">
      <c r="A23" s="6"/>
      <c r="B23" s="591" t="s">
        <v>444</v>
      </c>
      <c r="C23" s="592"/>
      <c r="D23" s="593"/>
      <c r="E23" s="30" t="str">
        <f>IF((E20)&lt;0,"Ano",IF(E20&lt;((E21+E22)/2),"Ano","Ne"))</f>
        <v>Ne</v>
      </c>
      <c r="F23" s="4"/>
      <c r="G23" s="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ht="8.25" customHeight="1" thickBot="1" x14ac:dyDescent="0.4">
      <c r="D24" s="1"/>
      <c r="E24" s="1"/>
    </row>
    <row r="25" spans="1:16373" s="5" customFormat="1" ht="20.25" customHeight="1" x14ac:dyDescent="0.35">
      <c r="A25" s="3"/>
      <c r="B25" s="547" t="s">
        <v>462</v>
      </c>
      <c r="C25" s="579" t="s">
        <v>400</v>
      </c>
      <c r="D25" s="579" t="s">
        <v>401</v>
      </c>
      <c r="E25" s="27" t="str">
        <f ca="1">IF(ISNUMBER(FIND("B,",$D$15,1)),"RELEVANTNÍ","NERELEVANTNÍ")</f>
        <v>NERELEVANTNÍ</v>
      </c>
      <c r="F25" s="2"/>
    </row>
    <row r="26" spans="1:16373" s="5" customFormat="1" ht="20.25" customHeight="1" x14ac:dyDescent="0.35">
      <c r="A26" s="3"/>
      <c r="B26" s="548"/>
      <c r="C26" s="580"/>
      <c r="D26" s="580"/>
      <c r="E26" s="139" t="str">
        <f>IF($D$8&gt;1,$D$8,"")</f>
        <v/>
      </c>
      <c r="F26" s="2"/>
    </row>
    <row r="27" spans="1:16373" s="11" customFormat="1" ht="10.9" customHeight="1" x14ac:dyDescent="0.35">
      <c r="A27" s="1"/>
      <c r="B27" s="127"/>
      <c r="C27" s="128"/>
      <c r="D27" s="128"/>
      <c r="E27" s="129" t="s">
        <v>402</v>
      </c>
    </row>
    <row r="28" spans="1:16373" s="5" customFormat="1" ht="23" x14ac:dyDescent="0.35">
      <c r="A28" s="3"/>
      <c r="B28" s="28" t="s">
        <v>463</v>
      </c>
      <c r="C28" s="121" t="s">
        <v>457</v>
      </c>
      <c r="D28" s="121" t="s">
        <v>458</v>
      </c>
      <c r="E28" s="37"/>
      <c r="F28" s="2"/>
    </row>
    <row r="29" spans="1:16373" s="5" customFormat="1" ht="34.5" x14ac:dyDescent="0.35">
      <c r="A29" s="3"/>
      <c r="B29" s="28" t="s">
        <v>464</v>
      </c>
      <c r="C29" s="121" t="s">
        <v>457</v>
      </c>
      <c r="D29" s="121" t="s">
        <v>465</v>
      </c>
      <c r="E29" s="37"/>
      <c r="F29" s="2"/>
    </row>
    <row r="30" spans="1:16373" s="5" customFormat="1" ht="17.25" customHeight="1" thickBot="1" x14ac:dyDescent="0.4">
      <c r="A30" s="3"/>
      <c r="B30" s="589" t="s">
        <v>410</v>
      </c>
      <c r="C30" s="590"/>
      <c r="D30" s="590"/>
      <c r="E30" s="30" t="str">
        <f>IF(AND((E29)&gt;0,E28&gt;0),"Ne",(IF((ABS(E29))&gt;((E28-(E29))/2),"Ano","Ne")))</f>
        <v>Ne</v>
      </c>
      <c r="F30" s="2"/>
    </row>
    <row r="31" spans="1:16373" s="5" customFormat="1" ht="10.15" customHeight="1" thickBot="1" x14ac:dyDescent="0.4">
      <c r="A31" s="3"/>
      <c r="B31" s="2"/>
      <c r="C31" s="9"/>
      <c r="D31" s="3"/>
      <c r="E31" s="3"/>
      <c r="F31" s="2"/>
      <c r="G31" s="4"/>
    </row>
    <row r="32" spans="1:16373" s="5" customFormat="1" ht="20.25" customHeight="1" x14ac:dyDescent="0.35">
      <c r="A32" s="3"/>
      <c r="B32" s="41" t="s">
        <v>411</v>
      </c>
      <c r="C32" s="551" t="s">
        <v>400</v>
      </c>
      <c r="D32" s="551"/>
      <c r="E32" s="27" t="str">
        <f ca="1">IF(ISNUMBER(FIND("C,",$D$15,1)),"RELEVANTNÍ","NERELEVANTNÍ")</f>
        <v>NERELEVANTNÍ</v>
      </c>
      <c r="F32" s="2"/>
      <c r="G32" s="4"/>
    </row>
    <row r="33" spans="1:11" s="5" customFormat="1" ht="17.25" customHeight="1" x14ac:dyDescent="0.35">
      <c r="A33" s="3"/>
      <c r="B33" s="42" t="s">
        <v>466</v>
      </c>
      <c r="C33" s="546" t="s">
        <v>412</v>
      </c>
      <c r="D33" s="546"/>
      <c r="E33" s="35" t="s">
        <v>296</v>
      </c>
      <c r="F33" s="564" t="s">
        <v>467</v>
      </c>
      <c r="G33" s="565"/>
    </row>
    <row r="34" spans="1:11" s="5" customFormat="1" ht="14.5" x14ac:dyDescent="0.35">
      <c r="A34" s="3"/>
      <c r="B34" s="42" t="s">
        <v>468</v>
      </c>
      <c r="C34" s="546" t="s">
        <v>413</v>
      </c>
      <c r="D34" s="546"/>
      <c r="E34" s="35" t="s">
        <v>296</v>
      </c>
      <c r="F34" s="564"/>
      <c r="G34" s="565"/>
    </row>
    <row r="35" spans="1:11" s="5" customFormat="1" ht="17.25" customHeight="1" thickBot="1" x14ac:dyDescent="0.4">
      <c r="A35" s="3"/>
      <c r="B35" s="537" t="s">
        <v>414</v>
      </c>
      <c r="C35" s="538"/>
      <c r="D35" s="538"/>
      <c r="E35" s="30" t="str">
        <f>IF(OR(E33="Ano",E34="Ano"),"Ano","Ne")</f>
        <v>Ne</v>
      </c>
      <c r="F35" s="2"/>
      <c r="G35" s="4"/>
    </row>
    <row r="36" spans="1:11" s="5" customFormat="1" ht="10.15" customHeight="1" thickBot="1" x14ac:dyDescent="0.4">
      <c r="A36" s="3"/>
      <c r="B36" s="4"/>
      <c r="C36" s="14"/>
      <c r="E36" s="3"/>
      <c r="F36" s="2"/>
      <c r="G36" s="4"/>
    </row>
    <row r="37" spans="1:11" s="5" customFormat="1" ht="20.25" customHeight="1" x14ac:dyDescent="0.35">
      <c r="A37" s="3"/>
      <c r="B37" s="41" t="s">
        <v>415</v>
      </c>
      <c r="C37" s="551" t="s">
        <v>400</v>
      </c>
      <c r="D37" s="551"/>
      <c r="E37" s="27" t="str">
        <f ca="1">IF(ISNUMBER(FIND(",D",$D$15,1)),"RELEVANTNÍ","NERELEVANTNÍ")</f>
        <v>NERELEVANTNÍ</v>
      </c>
      <c r="F37" s="2"/>
      <c r="G37" s="4"/>
    </row>
    <row r="38" spans="1:11" s="5" customFormat="1" ht="32.25" customHeight="1" x14ac:dyDescent="0.35">
      <c r="A38" s="3"/>
      <c r="B38" s="42" t="s">
        <v>416</v>
      </c>
      <c r="C38" s="546" t="s">
        <v>413</v>
      </c>
      <c r="D38" s="546"/>
      <c r="E38" s="35" t="s">
        <v>296</v>
      </c>
      <c r="F38" s="2"/>
      <c r="G38" s="4"/>
    </row>
    <row r="39" spans="1:11" s="5" customFormat="1" ht="32.25" customHeight="1" x14ac:dyDescent="0.35">
      <c r="A39" s="3"/>
      <c r="B39" s="42" t="s">
        <v>417</v>
      </c>
      <c r="C39" s="546" t="s">
        <v>413</v>
      </c>
      <c r="D39" s="546"/>
      <c r="E39" s="35" t="s">
        <v>296</v>
      </c>
      <c r="F39" s="2"/>
      <c r="G39" s="4"/>
    </row>
    <row r="40" spans="1:11" s="5" customFormat="1" ht="17.25" customHeight="1" thickBot="1" x14ac:dyDescent="0.4">
      <c r="A40" s="3"/>
      <c r="B40" s="537" t="s">
        <v>418</v>
      </c>
      <c r="C40" s="538"/>
      <c r="D40" s="538"/>
      <c r="E40" s="30" t="str">
        <f>IF(OR(E38="Ano",E39="Ano"),"Ano","Ne")</f>
        <v>Ne</v>
      </c>
      <c r="F40" s="2"/>
      <c r="G40" s="4"/>
    </row>
    <row r="41" spans="1:11" s="5" customFormat="1" ht="10.15" customHeight="1" thickBot="1" x14ac:dyDescent="0.4">
      <c r="A41" s="3"/>
      <c r="B41" s="4"/>
      <c r="C41" s="14"/>
      <c r="E41" s="3"/>
      <c r="F41" s="2"/>
      <c r="G41" s="4"/>
    </row>
    <row r="42" spans="1:11" s="5" customFormat="1" ht="20.25" customHeight="1" thickBot="1" x14ac:dyDescent="0.4">
      <c r="A42" s="3"/>
      <c r="B42" s="539" t="s">
        <v>419</v>
      </c>
      <c r="C42" s="540"/>
      <c r="D42" s="541"/>
      <c r="E42" s="27" t="str">
        <f ca="1">IF(ISNUMBER(FIND(",E",$D$15,1)),"RELEVANTNÍ","NERELEVANTNÍ")</f>
        <v>NERELEVANTNÍ</v>
      </c>
      <c r="F42" s="9"/>
      <c r="G42" s="14"/>
    </row>
    <row r="43" spans="1:11" s="5" customFormat="1" ht="5.25" customHeight="1" thickBot="1" x14ac:dyDescent="0.4">
      <c r="A43" s="3"/>
      <c r="B43" s="4"/>
      <c r="C43" s="14"/>
      <c r="E43" s="1"/>
      <c r="F43" s="1"/>
      <c r="G43" s="14"/>
    </row>
    <row r="44" spans="1:11" s="5" customFormat="1" x14ac:dyDescent="0.35">
      <c r="A44" s="3"/>
      <c r="B44" s="43" t="s">
        <v>420</v>
      </c>
      <c r="C44" s="44" t="s">
        <v>400</v>
      </c>
      <c r="D44" s="44" t="s">
        <v>421</v>
      </c>
      <c r="E44" s="140" t="str">
        <f>IF(ISBLANK('1b Formulář_kategorie podniku'!G11),"",$D$8)</f>
        <v/>
      </c>
      <c r="F44" s="141" t="str">
        <f>IF(ISBLANK('1b Formulář_kategorie podniku'!G11),"",DATE(YEAR($D$8)-1,MONTH($D$8),DAY($D$8)))</f>
        <v/>
      </c>
      <c r="G44" s="14"/>
    </row>
    <row r="45" spans="1:11" s="5" customFormat="1" ht="10.15" customHeight="1" x14ac:dyDescent="0.35">
      <c r="A45" s="1"/>
      <c r="B45" s="130"/>
      <c r="C45" s="128"/>
      <c r="D45" s="128"/>
      <c r="E45" s="131" t="s">
        <v>402</v>
      </c>
      <c r="F45" s="132" t="s">
        <v>402</v>
      </c>
      <c r="G45" s="14"/>
      <c r="K45" s="3"/>
    </row>
    <row r="46" spans="1:11" s="5" customFormat="1" ht="23" x14ac:dyDescent="0.35">
      <c r="A46" s="3"/>
      <c r="B46" s="40" t="s">
        <v>463</v>
      </c>
      <c r="C46" s="121" t="s">
        <v>457</v>
      </c>
      <c r="D46" s="121" t="s">
        <v>458</v>
      </c>
      <c r="E46" s="36"/>
      <c r="F46" s="37"/>
      <c r="G46" s="14"/>
    </row>
    <row r="47" spans="1:11" s="5" customFormat="1" ht="23" x14ac:dyDescent="0.35">
      <c r="A47" s="3"/>
      <c r="B47" s="40" t="s">
        <v>423</v>
      </c>
      <c r="C47" s="121" t="s">
        <v>457</v>
      </c>
      <c r="D47" s="121" t="s">
        <v>469</v>
      </c>
      <c r="E47" s="36"/>
      <c r="F47" s="37"/>
      <c r="G47" s="14"/>
    </row>
    <row r="48" spans="1:11" s="5" customFormat="1" ht="17.25" customHeight="1" thickBot="1" x14ac:dyDescent="0.4">
      <c r="A48" s="3"/>
      <c r="B48" s="537" t="s">
        <v>425</v>
      </c>
      <c r="C48" s="538"/>
      <c r="D48" s="538"/>
      <c r="E48" s="308" t="str">
        <f>IF(OR(E46=0,ISBLANK(E46)),"NR",IF((E47/E46)&lt;=0,"N/A",(E47/E46)))</f>
        <v>NR</v>
      </c>
      <c r="F48" s="309" t="str">
        <f>IF(OR(F46=0,ISBLANK(F46)),"NR",IF((F47/F46)&lt;=0,"N/A",(F47/F46)))</f>
        <v>NR</v>
      </c>
      <c r="G48" s="14"/>
    </row>
    <row r="49" spans="1:11" s="5" customFormat="1" ht="17.25" customHeight="1" thickBot="1" x14ac:dyDescent="0.4">
      <c r="A49" s="3"/>
      <c r="B49" s="608" t="s">
        <v>690</v>
      </c>
      <c r="C49" s="609"/>
      <c r="D49" s="609"/>
      <c r="E49" s="306" t="str">
        <f>IF(ISBLANK(E46),"NR",IF(OR((E46)=0,E48="N/A",E48&gt;7.5),"Ano","Ne"))</f>
        <v>NR</v>
      </c>
      <c r="F49" s="307" t="str">
        <f>IF(ISBLANK(F46),"NR",IF(OR((F46)=0,F48="N/A",F48&gt;7.5),"Ano","Ne"))</f>
        <v>NR</v>
      </c>
      <c r="G49" s="14"/>
    </row>
    <row r="50" spans="1:11" s="5" customFormat="1" ht="5.25" customHeight="1" thickBot="1" x14ac:dyDescent="0.4">
      <c r="A50" s="3"/>
      <c r="B50" s="4"/>
      <c r="C50" s="14"/>
      <c r="E50" s="1"/>
      <c r="F50" s="1"/>
      <c r="G50" s="14"/>
    </row>
    <row r="51" spans="1:11" s="5" customFormat="1" x14ac:dyDescent="0.35">
      <c r="A51" s="3"/>
      <c r="B51" s="43" t="s">
        <v>426</v>
      </c>
      <c r="C51" s="44" t="s">
        <v>400</v>
      </c>
      <c r="D51" s="44" t="s">
        <v>421</v>
      </c>
      <c r="E51" s="140" t="str">
        <f>IF(ISBLANK('1b Formulář_kategorie podniku'!G11),"",$D$8)</f>
        <v/>
      </c>
      <c r="F51" s="141" t="str">
        <f>IF(ISBLANK('1b Formulář_kategorie podniku'!G11),"",DATE(YEAR($D$8)-1,MONTH($D$8),DAY($D$8)))</f>
        <v/>
      </c>
      <c r="G51" s="14"/>
    </row>
    <row r="52" spans="1:11" s="5" customFormat="1" ht="10.15" customHeight="1" x14ac:dyDescent="0.35">
      <c r="A52" s="1"/>
      <c r="B52" s="130"/>
      <c r="C52" s="128"/>
      <c r="D52" s="128"/>
      <c r="E52" s="131" t="s">
        <v>402</v>
      </c>
      <c r="F52" s="132" t="s">
        <v>402</v>
      </c>
      <c r="G52" s="14"/>
      <c r="K52" s="3"/>
    </row>
    <row r="53" spans="1:11" s="5" customFormat="1" ht="34.5" x14ac:dyDescent="0.35">
      <c r="A53" s="3"/>
      <c r="B53" s="40" t="s">
        <v>427</v>
      </c>
      <c r="C53" s="121" t="s">
        <v>450</v>
      </c>
      <c r="D53" s="121" t="s">
        <v>470</v>
      </c>
      <c r="E53" s="36"/>
      <c r="F53" s="37"/>
      <c r="G53" s="14"/>
    </row>
    <row r="54" spans="1:11" s="5" customFormat="1" ht="23" x14ac:dyDescent="0.35">
      <c r="A54" s="3"/>
      <c r="B54" s="40" t="s">
        <v>428</v>
      </c>
      <c r="C54" s="121" t="s">
        <v>450</v>
      </c>
      <c r="D54" s="121" t="s">
        <v>471</v>
      </c>
      <c r="E54" s="36"/>
      <c r="F54" s="37"/>
      <c r="G54" s="14"/>
    </row>
    <row r="55" spans="1:11" s="5" customFormat="1" ht="34.5" x14ac:dyDescent="0.35">
      <c r="A55" s="3"/>
      <c r="B55" s="40" t="s">
        <v>430</v>
      </c>
      <c r="C55" s="121" t="s">
        <v>450</v>
      </c>
      <c r="D55" s="121" t="s">
        <v>472</v>
      </c>
      <c r="E55" s="36"/>
      <c r="F55" s="37"/>
      <c r="G55" s="14"/>
    </row>
    <row r="56" spans="1:11" s="5" customFormat="1" ht="17.25" customHeight="1" x14ac:dyDescent="0.35">
      <c r="A56" s="3"/>
      <c r="B56" s="542" t="s">
        <v>432</v>
      </c>
      <c r="C56" s="543"/>
      <c r="D56" s="543"/>
      <c r="E56" s="15" t="str">
        <f>IF(E54=0,"NR",(E53+E54+E55)/E54)</f>
        <v>NR</v>
      </c>
      <c r="F56" s="32" t="str">
        <f>IF(F54=0,"NR",(F53+F54+F55)/F54)</f>
        <v>NR</v>
      </c>
      <c r="G56" s="14"/>
    </row>
    <row r="57" spans="1:11" s="5" customFormat="1" ht="17.25" customHeight="1" thickBot="1" x14ac:dyDescent="0.4">
      <c r="A57" s="3"/>
      <c r="B57" s="537" t="s">
        <v>433</v>
      </c>
      <c r="C57" s="538"/>
      <c r="D57" s="538"/>
      <c r="E57" s="33" t="str">
        <f>IF((E56)="NR","NR",IF((E56)&lt;1,"Ano","Ne"))</f>
        <v>NR</v>
      </c>
      <c r="F57" s="34" t="str">
        <f>IF((F56)="NR","NR",IF((F56)&lt;1,"Ano","Ne"))</f>
        <v>NR</v>
      </c>
      <c r="G57" s="14"/>
    </row>
    <row r="58" spans="1:11" ht="5.25" customHeight="1" thickBot="1" x14ac:dyDescent="0.4">
      <c r="B58" s="4"/>
      <c r="C58" s="14"/>
      <c r="D58" s="5"/>
    </row>
    <row r="59" spans="1:11" s="5" customFormat="1" ht="20.25" customHeight="1" thickBot="1" x14ac:dyDescent="0.4">
      <c r="A59" s="3"/>
      <c r="B59" s="606" t="s">
        <v>434</v>
      </c>
      <c r="C59" s="607"/>
      <c r="D59" s="607"/>
      <c r="E59" s="31" t="str">
        <f>IF(AND(E49="ANO",F49="Ano",E57="Ano",F57="Ano"),"Ano","Ne")</f>
        <v>Ne</v>
      </c>
      <c r="F59" s="2"/>
      <c r="G59" s="7"/>
    </row>
    <row r="60" spans="1:11" s="5" customFormat="1" ht="15" customHeight="1" thickBot="1" x14ac:dyDescent="0.4">
      <c r="A60" s="3"/>
      <c r="B60" s="4"/>
      <c r="C60" s="14"/>
      <c r="E60" s="3"/>
      <c r="F60" s="2"/>
      <c r="G60" s="4"/>
    </row>
    <row r="61" spans="1:11" s="5" customFormat="1" ht="32.25" customHeight="1" thickBot="1" x14ac:dyDescent="0.4">
      <c r="A61" s="3"/>
      <c r="B61" s="534" t="s">
        <v>454</v>
      </c>
      <c r="C61" s="535"/>
      <c r="D61" s="536"/>
      <c r="E61" s="16" t="str">
        <f>IF(OR(E23="ANO",E30="Ano",E35="Ano",E40="Ano",E59="Ano"),"Ano","Ne")</f>
        <v>Ne</v>
      </c>
      <c r="F61" s="2"/>
      <c r="G61" s="4"/>
    </row>
    <row r="62" spans="1:11" s="5" customFormat="1" ht="18" customHeight="1" x14ac:dyDescent="0.35">
      <c r="A62" s="3"/>
      <c r="B62" s="2"/>
      <c r="C62" s="9"/>
      <c r="D62" s="3"/>
      <c r="E62" s="3"/>
      <c r="F62" s="2"/>
      <c r="G62" s="4"/>
    </row>
    <row r="63" spans="1:11" s="5" customFormat="1" ht="6" customHeight="1" x14ac:dyDescent="0.35">
      <c r="A63" s="3"/>
      <c r="B63" s="2"/>
      <c r="C63" s="9"/>
      <c r="D63" s="3"/>
      <c r="E63" s="3"/>
      <c r="F63" s="2"/>
      <c r="G63" s="4"/>
    </row>
    <row r="65" spans="1:7" s="5" customFormat="1" ht="21" customHeight="1" x14ac:dyDescent="0.35">
      <c r="A65" s="3"/>
      <c r="B65" s="2"/>
      <c r="C65" s="9"/>
      <c r="D65" s="3"/>
      <c r="E65" s="3"/>
      <c r="F65" s="2"/>
      <c r="G65" s="4"/>
    </row>
    <row r="66" spans="1:7" s="5" customFormat="1" ht="32.25" customHeight="1" x14ac:dyDescent="0.35">
      <c r="A66" s="3"/>
      <c r="B66" s="2"/>
      <c r="C66" s="9"/>
      <c r="D66" s="3"/>
      <c r="E66" s="3"/>
      <c r="F66" s="2"/>
      <c r="G66" s="4"/>
    </row>
  </sheetData>
  <sheetProtection algorithmName="SHA-512" hashValue="acKQSARK9IFqtEg3FaXYZZ4C2w97SdOpThd0rUSvHtoWF8XzTj+s1Cxsz2JlyR+U6NnfPmwORyZtI1wxCCQO6A==" saltValue="Ck8Qn+r1sWv4rGnUFSZn2w==" spinCount="100000" sheet="1" objects="1" scenarios="1"/>
  <mergeCells count="48">
    <mergeCell ref="G13:L13"/>
    <mergeCell ref="B59:D59"/>
    <mergeCell ref="B61:D61"/>
    <mergeCell ref="D15:E15"/>
    <mergeCell ref="B30:D30"/>
    <mergeCell ref="C33:D33"/>
    <mergeCell ref="C34:D34"/>
    <mergeCell ref="B57:D57"/>
    <mergeCell ref="B15:C15"/>
    <mergeCell ref="B48:D48"/>
    <mergeCell ref="B40:D40"/>
    <mergeCell ref="B49:D49"/>
    <mergeCell ref="B56:D56"/>
    <mergeCell ref="B42:D42"/>
    <mergeCell ref="B23:D23"/>
    <mergeCell ref="B35:D35"/>
    <mergeCell ref="C38:D38"/>
    <mergeCell ref="D4:F4"/>
    <mergeCell ref="D5:F5"/>
    <mergeCell ref="D6:F6"/>
    <mergeCell ref="D7:F7"/>
    <mergeCell ref="D8:F8"/>
    <mergeCell ref="B6:C6"/>
    <mergeCell ref="B7:C7"/>
    <mergeCell ref="B10:C10"/>
    <mergeCell ref="B8:C8"/>
    <mergeCell ref="D10:F10"/>
    <mergeCell ref="B17:B18"/>
    <mergeCell ref="C17:C18"/>
    <mergeCell ref="D17:D18"/>
    <mergeCell ref="F21:G22"/>
    <mergeCell ref="F15:G15"/>
    <mergeCell ref="C39:D39"/>
    <mergeCell ref="C37:D37"/>
    <mergeCell ref="D25:D26"/>
    <mergeCell ref="C2:F2"/>
    <mergeCell ref="F33:G34"/>
    <mergeCell ref="B11:C11"/>
    <mergeCell ref="D11:F11"/>
    <mergeCell ref="D13:F13"/>
    <mergeCell ref="B25:B26"/>
    <mergeCell ref="C25:C26"/>
    <mergeCell ref="B12:C12"/>
    <mergeCell ref="D12:F12"/>
    <mergeCell ref="B13:C13"/>
    <mergeCell ref="C32:D32"/>
    <mergeCell ref="B4:C4"/>
    <mergeCell ref="B5:C5"/>
  </mergeCells>
  <conditionalFormatting sqref="A1:A18 A20:A26">
    <cfRule type="beginsWith" dxfId="121" priority="114" operator="beginsWith" text="RE">
      <formula>LEFT(A1,LEN("RE"))="RE"</formula>
    </cfRule>
    <cfRule type="containsText" dxfId="120" priority="115" operator="containsText" text="&quot;RELEVANTNÍ&quot;">
      <formula>NOT(ISERROR(SEARCH("""RELEVANTNÍ""",A1)))</formula>
    </cfRule>
  </conditionalFormatting>
  <conditionalFormatting sqref="A28:A31 A33:A36">
    <cfRule type="beginsWith" dxfId="119" priority="132" operator="beginsWith" text="RE">
      <formula>LEFT(A28,LEN("RE"))="RE"</formula>
    </cfRule>
    <cfRule type="containsText" dxfId="118" priority="133" operator="containsText" text="&quot;RELEVANTNÍ&quot;">
      <formula>NOT(ISERROR(SEARCH("""RELEVANTNÍ""",A28)))</formula>
    </cfRule>
  </conditionalFormatting>
  <conditionalFormatting sqref="A38:A1048576">
    <cfRule type="beginsWith" dxfId="117" priority="54" operator="beginsWith" text="RE">
      <formula>LEFT(A38,LEN("RE"))="RE"</formula>
    </cfRule>
    <cfRule type="containsText" dxfId="116" priority="55" operator="containsText" text="&quot;RELEVANTNÍ&quot;">
      <formula>NOT(ISERROR(SEARCH("""RELEVANTNÍ""",A38)))</formula>
    </cfRule>
  </conditionalFormatting>
  <conditionalFormatting sqref="D13:F13">
    <cfRule type="cellIs" dxfId="113" priority="31" operator="equal">
      <formula>"vyberte variantu"</formula>
    </cfRule>
  </conditionalFormatting>
  <conditionalFormatting sqref="E15">
    <cfRule type="beginsWith" dxfId="112" priority="125" operator="beginsWith" text="RE">
      <formula>LEFT(E15,LEN("RE"))="RE"</formula>
    </cfRule>
  </conditionalFormatting>
  <conditionalFormatting sqref="E17 E25 E32 E37 E42">
    <cfRule type="beginsWith" dxfId="111" priority="1" operator="beginsWith" text="RELEVANTNÍ">
      <formula>LEFT(E17,LEN("RELEVANTNÍ"))="RELEVANTNÍ"</formula>
    </cfRule>
    <cfRule type="containsText" dxfId="110" priority="2" operator="containsText" text="NERELEVANTNÍ">
      <formula>NOT(ISERROR(SEARCH("NERELEVANTNÍ",E17)))</formula>
    </cfRule>
  </conditionalFormatting>
  <conditionalFormatting sqref="E20:E22">
    <cfRule type="expression" dxfId="109" priority="13">
      <formula>$E$17="NERELEVANTNÍ"</formula>
    </cfRule>
    <cfRule type="expression" dxfId="108" priority="14">
      <formula>$E$17="RELEVANTNÍ"</formula>
    </cfRule>
  </conditionalFormatting>
  <conditionalFormatting sqref="E23">
    <cfRule type="containsText" dxfId="107" priority="72" operator="containsText" text="Ne">
      <formula>NOT(ISERROR(SEARCH("Ne",E23)))</formula>
    </cfRule>
    <cfRule type="containsText" dxfId="106" priority="73" operator="containsText" text="Ano">
      <formula>NOT(ISERROR(SEARCH("Ano",E23)))</formula>
    </cfRule>
  </conditionalFormatting>
  <conditionalFormatting sqref="E28:E29">
    <cfRule type="expression" dxfId="105" priority="11">
      <formula>$E$25="RELEVANTNÍ"</formula>
    </cfRule>
    <cfRule type="expression" dxfId="104" priority="12">
      <formula>$E$25="NERELEVANTNÍ"</formula>
    </cfRule>
  </conditionalFormatting>
  <conditionalFormatting sqref="E30 E35 E40 E59 E61">
    <cfRule type="containsText" dxfId="103" priority="136" operator="containsText" text="Ne">
      <formula>NOT(ISERROR(SEARCH("Ne",E30)))</formula>
    </cfRule>
    <cfRule type="containsText" dxfId="102" priority="137" operator="containsText" text="Ano">
      <formula>NOT(ISERROR(SEARCH("Ano",E30)))</formula>
    </cfRule>
  </conditionalFormatting>
  <conditionalFormatting sqref="E33:E34">
    <cfRule type="expression" dxfId="101" priority="7">
      <formula>$E$32="RELEVANTNÍ"</formula>
    </cfRule>
    <cfRule type="expression" dxfId="100" priority="8">
      <formula>$E$32="NERELEVANTNÍ"</formula>
    </cfRule>
  </conditionalFormatting>
  <conditionalFormatting sqref="E38:E39">
    <cfRule type="expression" dxfId="99" priority="5">
      <formula>$E$37="RELEVANTNÍ"</formula>
    </cfRule>
    <cfRule type="expression" dxfId="98" priority="6">
      <formula>$E$37="NERELEVANTNÍ"</formula>
    </cfRule>
  </conditionalFormatting>
  <conditionalFormatting sqref="E3:F14">
    <cfRule type="beginsWith" dxfId="97" priority="33" operator="beginsWith" text="RE">
      <formula>LEFT(E3,LEN("RE"))="RE"</formula>
    </cfRule>
  </conditionalFormatting>
  <conditionalFormatting sqref="E46:F47 E53:F55">
    <cfRule type="expression" dxfId="96" priority="3">
      <formula>$E$42="RELEVANTNÍ"</formula>
    </cfRule>
    <cfRule type="expression" dxfId="95" priority="4">
      <formula>$E$42="NERELEVANTNÍ"</formula>
    </cfRule>
  </conditionalFormatting>
  <conditionalFormatting sqref="G13">
    <cfRule type="beginsWith" dxfId="94" priority="32" operator="beginsWith" text="RE">
      <formula>LEFT(G13,LEN("RE"))="RE"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9" operator="equal" id="{9F492672-11D6-45B7-BB48-7FDAE0C470E6}">
            <xm:f>'2i Právní formy žadatelů v MS'!$F$25</xm:f>
            <x14:dxf>
              <fill>
                <patternFill>
                  <bgColor theme="7" tint="0.79998168889431442"/>
                </patternFill>
              </fill>
            </x14:dxf>
          </x14:cfRule>
          <x14:cfRule type="cellIs" priority="30" operator="equal" id="{8719FFA2-3C6B-42A2-B0AC-F7AB117D1D33}">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400-000001000000}">
          <x14:formula1>
            <xm:f>'2b Právní formy žadatelů'!$B$79:$B$81</xm:f>
          </x14:formula1>
          <xm:sqref>E33:E34 E38:E39</xm:sqref>
        </x14:dataValidation>
        <x14:dataValidation type="list" allowBlank="1" showInputMessage="1" showErrorMessage="1" xr:uid="{A2D05C31-DAC2-42DC-BC72-EEBE32419CC6}">
          <x14:formula1>
            <xm:f>'2i Právní formy žadatelů v MS'!$F$23:$F$25</xm:f>
          </x14:formula1>
          <xm:sqref>D13:F13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B66"/>
  <sheetViews>
    <sheetView showGridLines="0" zoomScaleNormal="100" workbookViewId="0">
      <pane xSplit="3" ySplit="3" topLeftCell="D4" activePane="bottomRight" state="frozen"/>
      <selection pane="topRight" activeCell="P29" sqref="P29"/>
      <selection pane="bottomLeft" activeCell="P29" sqref="P29"/>
      <selection pane="bottomRight" activeCell="G26" sqref="G26"/>
    </sheetView>
  </sheetViews>
  <sheetFormatPr defaultColWidth="11" defaultRowHeight="14" x14ac:dyDescent="0.35"/>
  <cols>
    <col min="1" max="1" width="4.5" style="3" customWidth="1"/>
    <col min="2" max="2" width="60.75" style="2" customWidth="1"/>
    <col min="3" max="3" width="12" style="9" customWidth="1"/>
    <col min="4" max="4" width="11.75" style="3" customWidth="1"/>
    <col min="5" max="5" width="15.5" style="3" customWidth="1"/>
    <col min="6" max="6" width="15.5" style="2" customWidth="1"/>
    <col min="7" max="7" width="41.75" style="4" customWidth="1"/>
    <col min="8" max="11" width="11" style="5"/>
    <col min="12" max="16384" width="11" style="3"/>
  </cols>
  <sheetData>
    <row r="1" spans="1:16382" ht="5.25" customHeight="1" x14ac:dyDescent="0.35"/>
    <row r="2" spans="1:16382" ht="33" customHeight="1" x14ac:dyDescent="0.35">
      <c r="B2" s="20" t="s">
        <v>391</v>
      </c>
      <c r="C2" s="610" t="s">
        <v>473</v>
      </c>
      <c r="D2" s="610"/>
      <c r="E2" s="610"/>
      <c r="F2" s="610"/>
      <c r="H2" s="135"/>
    </row>
    <row r="3" spans="1:16382" ht="5.25" customHeight="1" thickBot="1" x14ac:dyDescent="0.4">
      <c r="D3" s="38"/>
      <c r="E3" s="38"/>
      <c r="F3" s="39"/>
      <c r="H3" s="135"/>
    </row>
    <row r="4" spans="1:16382" ht="17.25" customHeight="1" x14ac:dyDescent="0.35">
      <c r="A4" s="6" t="s">
        <v>393</v>
      </c>
      <c r="B4" s="554" t="s">
        <v>437</v>
      </c>
      <c r="C4" s="555"/>
      <c r="D4" s="596" t="str">
        <f>IF(ISTEXT(VLOOKUP('1b Formulář_kategorie podniku'!G13,'2b Právní formy žadatelů'!E69:E86,1,FALSE)),IF(ISBLANK('1b Formulář_kategorie podniku'!G7),"",IF(ISBLANK('1b Formulář_kategorie podniku'!G7),"",'1b Formulář_kategorie podniku'!G7)),"")</f>
        <v/>
      </c>
      <c r="E4" s="596"/>
      <c r="F4" s="597"/>
      <c r="G4" s="5"/>
      <c r="H4" s="135"/>
    </row>
    <row r="5" spans="1:16382" ht="17.25" customHeight="1" x14ac:dyDescent="0.35">
      <c r="A5" s="1"/>
      <c r="B5" s="558" t="s">
        <v>77</v>
      </c>
      <c r="C5" s="559"/>
      <c r="D5" s="596" t="str">
        <f>IF(ISTEXT(VLOOKUP('1b Formulář_kategorie podniku'!G13,'2b Právní formy žadatelů'!E69:E86,1,FALSE)),IF(ISBLANK('1b Formulář_kategorie podniku'!G7),"",IF(ISBLANK('1b Formulář_kategorie podniku'!G8),"",'1b Formulář_kategorie podniku'!G8)),"")</f>
        <v/>
      </c>
      <c r="E5" s="596"/>
      <c r="F5" s="597"/>
      <c r="G5" s="7"/>
      <c r="H5" s="135"/>
    </row>
    <row r="6" spans="1:16382" ht="17.25" customHeight="1" x14ac:dyDescent="0.35">
      <c r="A6" s="1"/>
      <c r="B6" s="558" t="s">
        <v>438</v>
      </c>
      <c r="C6" s="559"/>
      <c r="D6" s="596" t="str">
        <f>IF(ISTEXT(VLOOKUP('1b Formulář_kategorie podniku'!G13,'2b Právní formy žadatelů'!E69:E86,1,FALSE)),IF(ISBLANK('1b Formulář_kategorie podniku'!G7),"",IF(ISBLANK('1b Formulář_kategorie podniku'!G9),"",'1b Formulář_kategorie podniku'!G9)),"")</f>
        <v/>
      </c>
      <c r="E6" s="596"/>
      <c r="F6" s="597"/>
      <c r="G6" s="7"/>
      <c r="H6" s="135"/>
    </row>
    <row r="7" spans="1:16382" ht="12.75" customHeight="1" x14ac:dyDescent="0.35">
      <c r="A7" s="1"/>
      <c r="B7" s="558" t="s">
        <v>79</v>
      </c>
      <c r="C7" s="559"/>
      <c r="D7" s="600" t="str">
        <f>IF(ISTEXT(VLOOKUP('1b Formulář_kategorie podniku'!G13,'2b Právní formy žadatelů'!E69:E86,1,FALSE)),IF(ISBLANK('1b Formulář_kategorie podniku'!G7),"",IF(ISBLANK('1b Formulář_kategorie podniku'!G10),"",'1b Formulář_kategorie podniku'!G10)),"")</f>
        <v/>
      </c>
      <c r="E7" s="600"/>
      <c r="F7" s="601"/>
      <c r="G7" s="8"/>
      <c r="H7" s="135"/>
    </row>
    <row r="8" spans="1:16382" ht="30.75" customHeight="1" thickBot="1" x14ac:dyDescent="0.4">
      <c r="A8" s="1"/>
      <c r="B8" s="568" t="s">
        <v>80</v>
      </c>
      <c r="C8" s="569"/>
      <c r="D8" s="600" t="str">
        <f>IF(ISTEXT(VLOOKUP('1b Formulář_kategorie podniku'!G13,'2b Právní formy žadatelů'!E69:E86,1,FALSE)),IF(ISBLANK('1b Formulář_kategorie podniku'!G7),"",IF(ISBLANK('1b Formulář_kategorie podniku'!G11),"",'1b Formulář_kategorie podniku'!G11)),"")</f>
        <v/>
      </c>
      <c r="E8" s="600"/>
      <c r="F8" s="601"/>
      <c r="G8" s="8"/>
      <c r="H8" s="135"/>
    </row>
    <row r="9" spans="1:16382" ht="10.15" customHeight="1" thickBot="1" x14ac:dyDescent="0.4">
      <c r="A9" s="1"/>
      <c r="H9" s="230"/>
      <c r="I9" s="3"/>
    </row>
    <row r="10" spans="1:16382" ht="17.25" customHeight="1" thickBot="1" x14ac:dyDescent="0.4">
      <c r="A10" s="1"/>
      <c r="B10" s="554" t="s">
        <v>381</v>
      </c>
      <c r="C10" s="555"/>
      <c r="D10" s="598" t="str">
        <f>IF(ISTEXT(VLOOKUP('1b Formulář_kategorie podniku'!G13,'2b Právní formy žadatelů'!E69:E86,1,FALSE)),(IF(ISBLANK('1b Formulář_kategorie podniku'!G13),"",IF('1b Formulář_kategorie podniku'!N42="MSP","Ano","Ne"))),"")</f>
        <v/>
      </c>
      <c r="E10" s="598"/>
      <c r="F10" s="599"/>
      <c r="I10" s="3"/>
    </row>
    <row r="11" spans="1:16382" s="5" customFormat="1" ht="33" customHeight="1" x14ac:dyDescent="0.35">
      <c r="A11" s="1"/>
      <c r="B11" s="572" t="s">
        <v>382</v>
      </c>
      <c r="C11" s="573"/>
      <c r="D11" s="598" t="str">
        <f ca="1">IF(ISTEXT(VLOOKUP('1b Formulář_kategorie podniku'!G13,'2b Právní formy žadatelů'!E69:E86,1,FALSE)),IF(ISBLANK('1b Formulář_kategorie podniku'!G10),"",IF(YEARFRAC(D7,TODAY())&lt;3,"Ano","Ne")),"")</f>
        <v/>
      </c>
      <c r="E11" s="598"/>
      <c r="F11" s="599"/>
      <c r="G11" s="134"/>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30" customHeight="1" x14ac:dyDescent="0.35">
      <c r="A12" s="1"/>
      <c r="B12" s="558" t="s">
        <v>82</v>
      </c>
      <c r="C12" s="559"/>
      <c r="D12" s="596" t="str">
        <f>IF(ISTEXT(VLOOKUP('1b Formulář_kategorie podniku'!G13,'2b Právní formy žadatelů'!E69:E86,1,FALSE)),IF(ISBLANK('1b Formulář_kategorie podniku'!G13),"",'1b Formulář_kategorie podniku'!G13),"")</f>
        <v/>
      </c>
      <c r="E12" s="596"/>
      <c r="F12" s="597"/>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109.5" customHeight="1" thickBot="1" x14ac:dyDescent="0.4">
      <c r="A13" s="1"/>
      <c r="B13" s="568" t="s">
        <v>395</v>
      </c>
      <c r="C13" s="569"/>
      <c r="D13" s="576" t="s">
        <v>296</v>
      </c>
      <c r="E13" s="576"/>
      <c r="F13" s="577"/>
      <c r="G13" s="562" t="s">
        <v>700</v>
      </c>
      <c r="H13" s="563"/>
      <c r="I13" s="563"/>
      <c r="J13" s="563"/>
      <c r="K13" s="563"/>
      <c r="L13" s="56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20.25" customHeight="1" thickBot="1" x14ac:dyDescent="0.4">
      <c r="A14" s="1"/>
      <c r="B14" s="4"/>
      <c r="C14" s="14"/>
      <c r="D14" s="4"/>
      <c r="E14" s="4"/>
      <c r="F14" s="4"/>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20.25" customHeight="1" thickBot="1" x14ac:dyDescent="0.4">
      <c r="A15" s="6" t="s">
        <v>396</v>
      </c>
      <c r="B15" s="552" t="s">
        <v>397</v>
      </c>
      <c r="C15" s="553"/>
      <c r="D15" s="574"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5"/>
      <c r="F15" s="562" t="s">
        <v>398</v>
      </c>
      <c r="G15" s="563"/>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x14ac:dyDescent="0.4">
      <c r="A16" s="6"/>
      <c r="B16" s="4"/>
      <c r="C16" s="4"/>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x14ac:dyDescent="0.35">
      <c r="A17" s="6"/>
      <c r="B17" s="554" t="s">
        <v>474</v>
      </c>
      <c r="C17" s="585" t="s">
        <v>400</v>
      </c>
      <c r="D17" s="579" t="s">
        <v>401</v>
      </c>
      <c r="E17" s="27" t="str">
        <f ca="1">IF(ISNUMBER(FIND("A,",$D$15,1)),"RELEVANTNÍ","NERELEVANTNÍ")</f>
        <v>NERELEVANTNÍ</v>
      </c>
      <c r="F17" s="4"/>
      <c r="G17" s="4"/>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x14ac:dyDescent="0.35">
      <c r="A18" s="6"/>
      <c r="B18" s="558"/>
      <c r="C18" s="586"/>
      <c r="D18" s="580"/>
      <c r="E18" s="139" t="str">
        <f>IF($D$8&gt;1,$D$8,"")</f>
        <v/>
      </c>
      <c r="F18" s="134"/>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11" customFormat="1" ht="10.9" customHeight="1" x14ac:dyDescent="0.35">
      <c r="A19" s="1"/>
      <c r="B19" s="127"/>
      <c r="C19" s="128"/>
      <c r="D19" s="128"/>
      <c r="E19" s="129" t="s">
        <v>402</v>
      </c>
    </row>
    <row r="20" spans="1:16382" s="5" customFormat="1" ht="23" x14ac:dyDescent="0.35">
      <c r="A20" s="6"/>
      <c r="B20" s="28" t="s">
        <v>403</v>
      </c>
      <c r="C20" s="121" t="s">
        <v>475</v>
      </c>
      <c r="D20" s="121" t="s">
        <v>476</v>
      </c>
      <c r="E20" s="29"/>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x14ac:dyDescent="0.35">
      <c r="A21" s="6"/>
      <c r="B21" s="28" t="s">
        <v>442</v>
      </c>
      <c r="C21" s="12" t="s">
        <v>459</v>
      </c>
      <c r="D21" s="13" t="s">
        <v>460</v>
      </c>
      <c r="E21" s="29"/>
      <c r="F21" s="594" t="s">
        <v>461</v>
      </c>
      <c r="G21" s="595"/>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x14ac:dyDescent="0.35">
      <c r="A22" s="6"/>
      <c r="B22" s="28" t="s">
        <v>443</v>
      </c>
      <c r="C22" s="12" t="s">
        <v>459</v>
      </c>
      <c r="D22" s="13" t="s">
        <v>460</v>
      </c>
      <c r="E22" s="29"/>
      <c r="F22" s="594"/>
      <c r="G22" s="595"/>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thickBot="1" x14ac:dyDescent="0.4">
      <c r="A23" s="6"/>
      <c r="B23" s="591" t="s">
        <v>444</v>
      </c>
      <c r="C23" s="592"/>
      <c r="D23" s="593"/>
      <c r="E23" s="30" t="str">
        <f>IF((E20)&lt;0,"Ano",IF(E20&lt;((E21+E22)/2),"Ano","Ne"))</f>
        <v>Ne</v>
      </c>
      <c r="F23" s="4"/>
      <c r="G23" s="4"/>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ht="8.25" customHeight="1" thickBot="1" x14ac:dyDescent="0.4">
      <c r="D24" s="1"/>
      <c r="E24" s="1"/>
      <c r="G24" s="14"/>
      <c r="I24" s="3"/>
    </row>
    <row r="25" spans="1:16382" s="5" customFormat="1" ht="20.25" customHeight="1" x14ac:dyDescent="0.35">
      <c r="A25" s="3"/>
      <c r="B25" s="547" t="s">
        <v>477</v>
      </c>
      <c r="C25" s="579" t="s">
        <v>400</v>
      </c>
      <c r="D25" s="579" t="s">
        <v>401</v>
      </c>
      <c r="E25" s="27" t="str">
        <f ca="1">IF(ISNUMBER(FIND("B,",$D$15,1)),"RELEVANTNÍ","NERELEVANTNÍ")</f>
        <v>NERELEVANTNÍ</v>
      </c>
      <c r="F25" s="2"/>
      <c r="G25" s="14"/>
      <c r="I25" s="3"/>
    </row>
    <row r="26" spans="1:16382" s="5" customFormat="1" ht="20.25" customHeight="1" x14ac:dyDescent="0.35">
      <c r="A26" s="3"/>
      <c r="B26" s="548"/>
      <c r="C26" s="580"/>
      <c r="D26" s="580"/>
      <c r="E26" s="139" t="str">
        <f>IF($D$8&gt;1,$D$8,"")</f>
        <v/>
      </c>
      <c r="F26" s="134"/>
      <c r="G26" s="14"/>
      <c r="I26" s="3"/>
    </row>
    <row r="27" spans="1:16382" s="11" customFormat="1" ht="10.9" customHeight="1" x14ac:dyDescent="0.35">
      <c r="A27" s="1"/>
      <c r="B27" s="127"/>
      <c r="C27" s="128"/>
      <c r="D27" s="128"/>
      <c r="E27" s="129" t="s">
        <v>402</v>
      </c>
    </row>
    <row r="28" spans="1:16382" s="5" customFormat="1" ht="23" x14ac:dyDescent="0.35">
      <c r="A28" s="3"/>
      <c r="B28" s="28" t="s">
        <v>463</v>
      </c>
      <c r="C28" s="121" t="s">
        <v>475</v>
      </c>
      <c r="D28" s="121" t="s">
        <v>476</v>
      </c>
      <c r="E28" s="37"/>
      <c r="F28" s="2"/>
      <c r="G28" s="14"/>
      <c r="I28" s="3"/>
    </row>
    <row r="29" spans="1:16382" s="5" customFormat="1" ht="23" x14ac:dyDescent="0.35">
      <c r="A29" s="3"/>
      <c r="B29" s="28" t="s">
        <v>464</v>
      </c>
      <c r="C29" s="121" t="s">
        <v>475</v>
      </c>
      <c r="D29" s="121" t="s">
        <v>478</v>
      </c>
      <c r="E29" s="37"/>
      <c r="F29" s="2"/>
      <c r="G29" s="14"/>
      <c r="I29" s="3"/>
    </row>
    <row r="30" spans="1:16382" s="5" customFormat="1" ht="14.5" thickBot="1" x14ac:dyDescent="0.4">
      <c r="A30" s="3"/>
      <c r="B30" s="589" t="s">
        <v>410</v>
      </c>
      <c r="C30" s="590"/>
      <c r="D30" s="590"/>
      <c r="E30" s="30" t="str">
        <f>IF(AND((E29)&gt;0,E28&gt;0),"Ne",(IF((ABS(E29))&gt;((E28-(E29))/2),"Ano","Ne")))</f>
        <v>Ne</v>
      </c>
      <c r="F30" s="2"/>
      <c r="G30" s="14"/>
      <c r="I30" s="3"/>
    </row>
    <row r="31" spans="1:16382" s="5" customFormat="1" ht="10.15" customHeight="1" thickBot="1" x14ac:dyDescent="0.4">
      <c r="A31" s="3"/>
      <c r="B31" s="2"/>
      <c r="C31" s="9"/>
      <c r="D31" s="3"/>
      <c r="E31" s="3"/>
      <c r="F31" s="2"/>
      <c r="G31" s="14"/>
      <c r="I31" s="3"/>
    </row>
    <row r="32" spans="1:16382" s="5" customFormat="1" ht="20.25" customHeight="1" x14ac:dyDescent="0.35">
      <c r="A32" s="3"/>
      <c r="B32" s="41" t="s">
        <v>411</v>
      </c>
      <c r="C32" s="551" t="s">
        <v>400</v>
      </c>
      <c r="D32" s="551"/>
      <c r="E32" s="27" t="str">
        <f ca="1">IF(ISNUMBER(FIND("C,",$D$15,1)),"RELEVANTNÍ","NERELEVANTNÍ")</f>
        <v>NERELEVANTNÍ</v>
      </c>
      <c r="F32" s="2"/>
      <c r="G32" s="4"/>
      <c r="I32" s="3"/>
    </row>
    <row r="33" spans="1:11" s="5" customFormat="1" ht="17.25" customHeight="1" x14ac:dyDescent="0.35">
      <c r="A33" s="3"/>
      <c r="B33" s="42" t="s">
        <v>466</v>
      </c>
      <c r="C33" s="611" t="s">
        <v>412</v>
      </c>
      <c r="D33" s="612"/>
      <c r="E33" s="35" t="s">
        <v>296</v>
      </c>
      <c r="F33" s="564" t="s">
        <v>467</v>
      </c>
      <c r="G33" s="565"/>
      <c r="I33" s="3"/>
    </row>
    <row r="34" spans="1:11" s="5" customFormat="1" ht="23.15" customHeight="1" x14ac:dyDescent="0.35">
      <c r="A34" s="3"/>
      <c r="B34" s="42" t="s">
        <v>468</v>
      </c>
      <c r="C34" s="611" t="s">
        <v>413</v>
      </c>
      <c r="D34" s="612"/>
      <c r="E34" s="35" t="s">
        <v>296</v>
      </c>
      <c r="F34" s="564"/>
      <c r="G34" s="565"/>
      <c r="I34" s="3"/>
    </row>
    <row r="35" spans="1:11" s="5" customFormat="1" ht="17.25" customHeight="1" thickBot="1" x14ac:dyDescent="0.4">
      <c r="A35" s="3"/>
      <c r="B35" s="537" t="s">
        <v>414</v>
      </c>
      <c r="C35" s="538"/>
      <c r="D35" s="538"/>
      <c r="E35" s="30" t="str">
        <f>IF(OR(E33="Ano",E34="Ano"),"Ano","Ne")</f>
        <v>Ne</v>
      </c>
      <c r="F35" s="2"/>
      <c r="G35" s="4"/>
      <c r="I35" s="3"/>
    </row>
    <row r="36" spans="1:11" s="5" customFormat="1" ht="10.15" customHeight="1" thickBot="1" x14ac:dyDescent="0.4">
      <c r="A36" s="3"/>
      <c r="B36" s="4"/>
      <c r="C36" s="14"/>
      <c r="E36" s="3"/>
      <c r="F36" s="2"/>
      <c r="G36" s="4"/>
      <c r="I36" s="3"/>
    </row>
    <row r="37" spans="1:11" s="5" customFormat="1" ht="20.25" customHeight="1" x14ac:dyDescent="0.35">
      <c r="A37" s="3"/>
      <c r="B37" s="41" t="s">
        <v>415</v>
      </c>
      <c r="C37" s="551" t="s">
        <v>400</v>
      </c>
      <c r="D37" s="551"/>
      <c r="E37" s="27" t="str">
        <f ca="1">IF(ISNUMBER(FIND(",D",$D$15,1)),"RELEVANTNÍ","NERELEVANTNÍ")</f>
        <v>NERELEVANTNÍ</v>
      </c>
      <c r="F37" s="2"/>
      <c r="G37" s="4"/>
      <c r="I37" s="3"/>
    </row>
    <row r="38" spans="1:11" s="5" customFormat="1" ht="32.25" customHeight="1" x14ac:dyDescent="0.35">
      <c r="A38" s="3"/>
      <c r="B38" s="42" t="s">
        <v>416</v>
      </c>
      <c r="C38" s="546" t="s">
        <v>413</v>
      </c>
      <c r="D38" s="546"/>
      <c r="E38" s="35" t="s">
        <v>296</v>
      </c>
      <c r="F38" s="2"/>
      <c r="G38" s="4"/>
      <c r="I38" s="3"/>
    </row>
    <row r="39" spans="1:11" s="5" customFormat="1" ht="32.25" customHeight="1" x14ac:dyDescent="0.35">
      <c r="A39" s="3"/>
      <c r="B39" s="42" t="s">
        <v>417</v>
      </c>
      <c r="C39" s="546" t="s">
        <v>413</v>
      </c>
      <c r="D39" s="546"/>
      <c r="E39" s="35" t="s">
        <v>296</v>
      </c>
      <c r="F39" s="2"/>
      <c r="G39" s="4"/>
      <c r="I39" s="3"/>
    </row>
    <row r="40" spans="1:11" s="5" customFormat="1" ht="17.25" customHeight="1" thickBot="1" x14ac:dyDescent="0.4">
      <c r="A40" s="3"/>
      <c r="B40" s="537" t="s">
        <v>418</v>
      </c>
      <c r="C40" s="538"/>
      <c r="D40" s="538"/>
      <c r="E40" s="30" t="str">
        <f>IF(OR(E38="Ano",E39="Ano"),"Ano","Ne")</f>
        <v>Ne</v>
      </c>
      <c r="F40" s="2"/>
      <c r="G40" s="4"/>
      <c r="I40" s="3"/>
    </row>
    <row r="41" spans="1:11" s="5" customFormat="1" ht="10.15" customHeight="1" thickBot="1" x14ac:dyDescent="0.4">
      <c r="A41" s="3"/>
      <c r="B41" s="4"/>
      <c r="C41" s="14"/>
      <c r="E41" s="3"/>
      <c r="F41" s="2"/>
      <c r="G41" s="4"/>
      <c r="I41" s="3"/>
    </row>
    <row r="42" spans="1:11" s="5" customFormat="1" ht="20.25" customHeight="1" thickBot="1" x14ac:dyDescent="0.4">
      <c r="A42" s="3"/>
      <c r="B42" s="539" t="s">
        <v>419</v>
      </c>
      <c r="C42" s="540"/>
      <c r="D42" s="541"/>
      <c r="E42" s="27" t="str">
        <f ca="1">IF(ISNUMBER(FIND(",E",$D$15,1)),"RELEVANTNÍ","NERELEVANTNÍ")</f>
        <v>NERELEVANTNÍ</v>
      </c>
      <c r="F42" s="9"/>
      <c r="G42" s="14"/>
      <c r="I42" s="3"/>
    </row>
    <row r="43" spans="1:11" s="5" customFormat="1" ht="5.25" customHeight="1" thickBot="1" x14ac:dyDescent="0.4">
      <c r="A43" s="3"/>
      <c r="B43" s="4"/>
      <c r="C43" s="14"/>
      <c r="E43" s="1"/>
      <c r="F43" s="1"/>
      <c r="G43" s="14"/>
      <c r="I43" s="3"/>
    </row>
    <row r="44" spans="1:11" s="5" customFormat="1" ht="42.75" customHeight="1" x14ac:dyDescent="0.35">
      <c r="A44" s="3"/>
      <c r="B44" s="43" t="s">
        <v>420</v>
      </c>
      <c r="C44" s="44" t="s">
        <v>400</v>
      </c>
      <c r="D44" s="44" t="s">
        <v>421</v>
      </c>
      <c r="E44" s="140" t="str">
        <f>IF(ISBLANK('1b Formulář_kategorie podniku'!G11),"",$D$8)</f>
        <v/>
      </c>
      <c r="F44" s="141" t="str">
        <f>IF(ISBLANK('1b Formulář_kategorie podniku'!G11),"",DATE(YEAR($D$8)-1,MONTH($D$8),DAY($D$8)))</f>
        <v/>
      </c>
      <c r="G44" s="134"/>
      <c r="H44" s="10"/>
      <c r="I44" s="3"/>
    </row>
    <row r="45" spans="1:11" s="5" customFormat="1" ht="10.15" customHeight="1" x14ac:dyDescent="0.35">
      <c r="A45" s="1"/>
      <c r="B45" s="130"/>
      <c r="C45" s="128"/>
      <c r="D45" s="128"/>
      <c r="E45" s="131" t="s">
        <v>402</v>
      </c>
      <c r="F45" s="132" t="s">
        <v>402</v>
      </c>
      <c r="G45" s="14"/>
      <c r="K45" s="3"/>
    </row>
    <row r="46" spans="1:11" s="5" customFormat="1" ht="23" x14ac:dyDescent="0.35">
      <c r="A46" s="3"/>
      <c r="B46" s="40" t="s">
        <v>463</v>
      </c>
      <c r="C46" s="121" t="s">
        <v>475</v>
      </c>
      <c r="D46" s="121" t="s">
        <v>476</v>
      </c>
      <c r="E46" s="36"/>
      <c r="F46" s="37"/>
      <c r="G46" s="14"/>
      <c r="I46" s="3"/>
    </row>
    <row r="47" spans="1:11" s="5" customFormat="1" ht="23" x14ac:dyDescent="0.35">
      <c r="A47" s="3"/>
      <c r="B47" s="40" t="s">
        <v>423</v>
      </c>
      <c r="C47" s="121" t="s">
        <v>475</v>
      </c>
      <c r="D47" s="121" t="s">
        <v>479</v>
      </c>
      <c r="E47" s="36"/>
      <c r="F47" s="37"/>
      <c r="G47" s="14"/>
      <c r="I47" s="3"/>
    </row>
    <row r="48" spans="1:11" s="5" customFormat="1" x14ac:dyDescent="0.35">
      <c r="A48" s="3"/>
      <c r="B48" s="542" t="s">
        <v>425</v>
      </c>
      <c r="C48" s="543"/>
      <c r="D48" s="543"/>
      <c r="E48" s="32" t="str">
        <f>IF(OR(E46=0,ISBLANK(E46)),"NR",IF((E47/E46)&lt;=0,"N/A",(E47/E46)))</f>
        <v>NR</v>
      </c>
      <c r="F48" s="32" t="str">
        <f>IF(OR(F46=0,ISBLANK(F46)),"NR",IF((F47/F46)&lt;=0,"N/A",(F47/F46)))</f>
        <v>NR</v>
      </c>
      <c r="G48" s="14"/>
      <c r="I48" s="3"/>
    </row>
    <row r="49" spans="1:11" s="5" customFormat="1" ht="17.25" customHeight="1" thickBot="1" x14ac:dyDescent="0.4">
      <c r="A49" s="3"/>
      <c r="B49" s="537" t="s">
        <v>690</v>
      </c>
      <c r="C49" s="538"/>
      <c r="D49" s="538"/>
      <c r="E49" s="33" t="str">
        <f>IF(ISBLANK(E46),"NR",IF(OR((E46)=0,E48="N/A",E48&gt;7.5),"Ano","Ne"))</f>
        <v>NR</v>
      </c>
      <c r="F49" s="34" t="str">
        <f>IF(ISBLANK(F46),"NR",IF(OR((F46)=0,F48="N/A",F48&gt;7.5),"Ano","Ne"))</f>
        <v>NR</v>
      </c>
      <c r="G49" s="14"/>
      <c r="I49" s="3"/>
    </row>
    <row r="50" spans="1:11" s="5" customFormat="1" ht="5.25" customHeight="1" thickBot="1" x14ac:dyDescent="0.4">
      <c r="A50" s="3"/>
      <c r="B50" s="4"/>
      <c r="C50" s="14"/>
      <c r="E50" s="1"/>
      <c r="F50" s="1"/>
      <c r="G50" s="14"/>
      <c r="I50" s="3"/>
    </row>
    <row r="51" spans="1:11" s="5" customFormat="1" ht="63" customHeight="1" x14ac:dyDescent="0.35">
      <c r="A51" s="3"/>
      <c r="B51" s="43" t="s">
        <v>426</v>
      </c>
      <c r="C51" s="44" t="s">
        <v>400</v>
      </c>
      <c r="D51" s="44" t="s">
        <v>421</v>
      </c>
      <c r="E51" s="140" t="str">
        <f>IF(ISBLANK('1b Formulář_kategorie podniku'!G11),"",$D$8)</f>
        <v/>
      </c>
      <c r="F51" s="141" t="str">
        <f>IF(ISBLANK('1b Formulář_kategorie podniku'!G11),"",DATE(YEAR($D$8)-1,MONTH($D$8),DAY($D$8)))</f>
        <v/>
      </c>
      <c r="G51" s="134"/>
    </row>
    <row r="52" spans="1:11" s="5" customFormat="1" ht="10.15" customHeight="1" x14ac:dyDescent="0.35">
      <c r="A52" s="1"/>
      <c r="B52" s="130"/>
      <c r="C52" s="128"/>
      <c r="D52" s="128"/>
      <c r="E52" s="131" t="s">
        <v>402</v>
      </c>
      <c r="F52" s="132" t="s">
        <v>402</v>
      </c>
      <c r="G52" s="14"/>
      <c r="K52" s="3"/>
    </row>
    <row r="53" spans="1:11" s="5" customFormat="1" ht="34.5" x14ac:dyDescent="0.35">
      <c r="A53" s="3"/>
      <c r="B53" s="40" t="s">
        <v>427</v>
      </c>
      <c r="C53" s="121" t="s">
        <v>450</v>
      </c>
      <c r="D53" s="121" t="s">
        <v>480</v>
      </c>
      <c r="E53" s="36"/>
      <c r="F53" s="37"/>
      <c r="G53" s="14"/>
    </row>
    <row r="54" spans="1:11" s="5" customFormat="1" ht="23" x14ac:dyDescent="0.35">
      <c r="A54" s="3"/>
      <c r="B54" s="40" t="s">
        <v>428</v>
      </c>
      <c r="C54" s="121" t="s">
        <v>450</v>
      </c>
      <c r="D54" s="121" t="s">
        <v>481</v>
      </c>
      <c r="E54" s="36"/>
      <c r="F54" s="37"/>
      <c r="G54" s="14"/>
    </row>
    <row r="55" spans="1:11" s="5" customFormat="1" ht="34.5" x14ac:dyDescent="0.35">
      <c r="A55" s="3"/>
      <c r="B55" s="40" t="s">
        <v>430</v>
      </c>
      <c r="C55" s="121" t="s">
        <v>450</v>
      </c>
      <c r="D55" s="121" t="s">
        <v>482</v>
      </c>
      <c r="E55" s="36"/>
      <c r="F55" s="37"/>
      <c r="G55" s="14"/>
    </row>
    <row r="56" spans="1:11" s="5" customFormat="1" ht="17.25" customHeight="1" x14ac:dyDescent="0.35">
      <c r="A56" s="3"/>
      <c r="B56" s="542" t="s">
        <v>432</v>
      </c>
      <c r="C56" s="543"/>
      <c r="D56" s="543"/>
      <c r="E56" s="15" t="str">
        <f>IF(E54=0,"NR",(E53+E54+E55)/E54)</f>
        <v>NR</v>
      </c>
      <c r="F56" s="32" t="str">
        <f>IF(F54=0,"NR",(F53+F54+F55)/F54)</f>
        <v>NR</v>
      </c>
      <c r="G56" s="14"/>
    </row>
    <row r="57" spans="1:11" s="5" customFormat="1" ht="17.25" customHeight="1" thickBot="1" x14ac:dyDescent="0.4">
      <c r="A57" s="3"/>
      <c r="B57" s="537" t="s">
        <v>433</v>
      </c>
      <c r="C57" s="538"/>
      <c r="D57" s="538"/>
      <c r="E57" s="33" t="str">
        <f>IF((E56)="NR","NR",IF((E56)&lt;1,"Ano","Ne"))</f>
        <v>NR</v>
      </c>
      <c r="F57" s="34" t="str">
        <f>IF((F56)="NR","NR",IF((F56)&lt;1,"Ano","Ne"))</f>
        <v>NR</v>
      </c>
      <c r="G57" s="14"/>
    </row>
    <row r="58" spans="1:11" ht="5.25" customHeight="1" thickBot="1" x14ac:dyDescent="0.4">
      <c r="B58" s="4"/>
      <c r="C58" s="14"/>
      <c r="D58" s="5"/>
    </row>
    <row r="59" spans="1:11" s="5" customFormat="1" ht="20.25" customHeight="1" thickBot="1" x14ac:dyDescent="0.4">
      <c r="A59" s="3"/>
      <c r="B59" s="606" t="s">
        <v>434</v>
      </c>
      <c r="C59" s="607"/>
      <c r="D59" s="607"/>
      <c r="E59" s="31" t="str">
        <f>IF(AND(E49="ANO",F49="Ano",E57="Ano",F57="Ano"),"Ano","Ne")</f>
        <v>Ne</v>
      </c>
      <c r="F59" s="2"/>
      <c r="G59" s="7"/>
    </row>
    <row r="60" spans="1:11" s="5" customFormat="1" ht="15" customHeight="1" thickBot="1" x14ac:dyDescent="0.4">
      <c r="A60" s="3"/>
      <c r="B60" s="4"/>
      <c r="C60" s="14"/>
      <c r="E60" s="3"/>
      <c r="F60" s="2"/>
      <c r="G60" s="4"/>
    </row>
    <row r="61" spans="1:11" s="5" customFormat="1" ht="32.25" customHeight="1" thickBot="1" x14ac:dyDescent="0.4">
      <c r="A61" s="3"/>
      <c r="B61" s="534" t="s">
        <v>454</v>
      </c>
      <c r="C61" s="535"/>
      <c r="D61" s="536"/>
      <c r="E61" s="16" t="str">
        <f>IF(OR(E23="ANO",E30="Ano",E35="Ano",E40="Ano",E59="Ano"),"Ano","Ne")</f>
        <v>Ne</v>
      </c>
      <c r="F61" s="2"/>
      <c r="G61" s="4"/>
    </row>
    <row r="62" spans="1:11" s="5" customFormat="1" ht="18" customHeight="1" x14ac:dyDescent="0.35">
      <c r="A62" s="3"/>
      <c r="B62" s="2"/>
      <c r="C62" s="9"/>
      <c r="D62" s="3"/>
      <c r="E62" s="3"/>
      <c r="F62" s="2"/>
      <c r="G62" s="4"/>
    </row>
    <row r="63" spans="1:11" s="5" customFormat="1" ht="6" customHeight="1" x14ac:dyDescent="0.35">
      <c r="A63" s="3"/>
      <c r="B63" s="2"/>
      <c r="C63" s="9"/>
      <c r="D63" s="3"/>
      <c r="E63" s="3"/>
      <c r="F63" s="2"/>
      <c r="G63" s="4"/>
    </row>
    <row r="65" spans="1:7" s="5" customFormat="1" ht="21" customHeight="1" x14ac:dyDescent="0.35">
      <c r="A65" s="3"/>
      <c r="B65" s="2"/>
      <c r="C65" s="9"/>
      <c r="D65" s="3"/>
      <c r="E65" s="3"/>
      <c r="F65" s="2"/>
      <c r="G65" s="4"/>
    </row>
    <row r="66" spans="1:7" s="5" customFormat="1" ht="32.25" customHeight="1" x14ac:dyDescent="0.35">
      <c r="A66" s="3"/>
      <c r="B66" s="2"/>
      <c r="C66" s="9"/>
      <c r="D66" s="3"/>
      <c r="E66" s="3"/>
      <c r="F66" s="2"/>
      <c r="G66" s="4"/>
    </row>
  </sheetData>
  <sheetProtection algorithmName="SHA-512" hashValue="77X6ckJczAn41uHi9P8Z5dF+5nXMKqEqRxLnyAWQkPZ0xqaPcsOw4ymQXtsQijcBRdXQBSkZF8ZVZ70IaUgk1Q==" saltValue="7KGZSce8Mw3fbNqaCb6/fw==" spinCount="100000" sheet="1" objects="1" scenarios="1"/>
  <mergeCells count="48">
    <mergeCell ref="B4:C4"/>
    <mergeCell ref="D4:F4"/>
    <mergeCell ref="B5:C5"/>
    <mergeCell ref="D5:F5"/>
    <mergeCell ref="B6:C6"/>
    <mergeCell ref="D6:F6"/>
    <mergeCell ref="B7:C7"/>
    <mergeCell ref="D7:F7"/>
    <mergeCell ref="B8:C8"/>
    <mergeCell ref="D8:F8"/>
    <mergeCell ref="B10:C10"/>
    <mergeCell ref="D10:F10"/>
    <mergeCell ref="B11:C11"/>
    <mergeCell ref="D11:F11"/>
    <mergeCell ref="B23:D23"/>
    <mergeCell ref="B25:B26"/>
    <mergeCell ref="C25:C26"/>
    <mergeCell ref="D25:D26"/>
    <mergeCell ref="F15:G15"/>
    <mergeCell ref="G13:L13"/>
    <mergeCell ref="B61:D61"/>
    <mergeCell ref="B48:D48"/>
    <mergeCell ref="B30:D30"/>
    <mergeCell ref="C32:D32"/>
    <mergeCell ref="C33:D33"/>
    <mergeCell ref="C34:D34"/>
    <mergeCell ref="B35:D35"/>
    <mergeCell ref="C37:D37"/>
    <mergeCell ref="C38:D38"/>
    <mergeCell ref="C39:D39"/>
    <mergeCell ref="B40:D40"/>
    <mergeCell ref="B42:D42"/>
    <mergeCell ref="C2:F2"/>
    <mergeCell ref="B49:D49"/>
    <mergeCell ref="B56:D56"/>
    <mergeCell ref="B57:D57"/>
    <mergeCell ref="B59:D59"/>
    <mergeCell ref="F21:G22"/>
    <mergeCell ref="F33:G34"/>
    <mergeCell ref="B12:C12"/>
    <mergeCell ref="D12:F12"/>
    <mergeCell ref="B13:C13"/>
    <mergeCell ref="D13:F13"/>
    <mergeCell ref="B15:C15"/>
    <mergeCell ref="D15:E15"/>
    <mergeCell ref="B17:B18"/>
    <mergeCell ref="C17:C18"/>
    <mergeCell ref="D17:D18"/>
  </mergeCells>
  <conditionalFormatting sqref="A1:A18 A20:A26">
    <cfRule type="beginsWith" dxfId="93" priority="94" operator="beginsWith" text="RE">
      <formula>LEFT(A1,LEN("RE"))="RE"</formula>
    </cfRule>
    <cfRule type="containsText" dxfId="92" priority="95" operator="containsText" text="&quot;RELEVANTNÍ&quot;">
      <formula>NOT(ISERROR(SEARCH("""RELEVANTNÍ""",A1)))</formula>
    </cfRule>
  </conditionalFormatting>
  <conditionalFormatting sqref="A28:A31 A33:A36">
    <cfRule type="beginsWith" dxfId="91" priority="103" operator="beginsWith" text="RE">
      <formula>LEFT(A28,LEN("RE"))="RE"</formula>
    </cfRule>
    <cfRule type="containsText" dxfId="90" priority="104" operator="containsText" text="&quot;RELEVANTNÍ&quot;">
      <formula>NOT(ISERROR(SEARCH("""RELEVANTNÍ""",A28)))</formula>
    </cfRule>
  </conditionalFormatting>
  <conditionalFormatting sqref="A38:A1048576">
    <cfRule type="beginsWith" dxfId="89" priority="55" operator="beginsWith" text="RE">
      <formula>LEFT(A38,LEN("RE"))="RE"</formula>
    </cfRule>
    <cfRule type="containsText" dxfId="88" priority="56" operator="containsText" text="&quot;RELEVANTNÍ&quot;">
      <formula>NOT(ISERROR(SEARCH("""RELEVANTNÍ""",A38)))</formula>
    </cfRule>
  </conditionalFormatting>
  <conditionalFormatting sqref="D13:F13">
    <cfRule type="cellIs" dxfId="85" priority="27" operator="equal">
      <formula>"vyberte variantu"</formula>
    </cfRule>
  </conditionalFormatting>
  <conditionalFormatting sqref="E15">
    <cfRule type="beginsWith" dxfId="84" priority="101" operator="beginsWith" text="RE">
      <formula>LEFT(E15,LEN("RE"))="RE"</formula>
    </cfRule>
  </conditionalFormatting>
  <conditionalFormatting sqref="E17 E25 E32 E37 E42">
    <cfRule type="beginsWith" dxfId="83" priority="1" operator="beginsWith" text="RE">
      <formula>LEFT(E17,LEN("RE"))="RE"</formula>
    </cfRule>
    <cfRule type="beginsWith" dxfId="82" priority="2" operator="beginsWith" text="NERE">
      <formula>LEFT(E17,LEN("NERE"))="NERE"</formula>
    </cfRule>
  </conditionalFormatting>
  <conditionalFormatting sqref="E20:E22">
    <cfRule type="expression" dxfId="81" priority="17">
      <formula>$E$17="RELEVANTNÍ"</formula>
    </cfRule>
    <cfRule type="expression" dxfId="80" priority="18">
      <formula>$E$17="NERELEVANTNÍ"</formula>
    </cfRule>
  </conditionalFormatting>
  <conditionalFormatting sqref="E23">
    <cfRule type="containsText" dxfId="79" priority="91" operator="containsText" text="Ne">
      <formula>NOT(ISERROR(SEARCH("Ne",E23)))</formula>
    </cfRule>
    <cfRule type="containsText" dxfId="78" priority="102" operator="containsText" text="Ano">
      <formula>NOT(ISERROR(SEARCH("Ano",E23)))</formula>
    </cfRule>
  </conditionalFormatting>
  <conditionalFormatting sqref="E28:E29">
    <cfRule type="expression" dxfId="77" priority="19">
      <formula>$E$25="RELEVANTNÍ"</formula>
    </cfRule>
    <cfRule type="expression" dxfId="76" priority="20">
      <formula>$E$25="NERELEVANTNÍ"</formula>
    </cfRule>
  </conditionalFormatting>
  <conditionalFormatting sqref="E30 E35 E40 E59 E61">
    <cfRule type="containsText" dxfId="75" priority="105" operator="containsText" text="Ne">
      <formula>NOT(ISERROR(SEARCH("Ne",E30)))</formula>
    </cfRule>
    <cfRule type="containsText" dxfId="74" priority="106" operator="containsText" text="Ano">
      <formula>NOT(ISERROR(SEARCH("Ano",E30)))</formula>
    </cfRule>
  </conditionalFormatting>
  <conditionalFormatting sqref="E33:E34">
    <cfRule type="expression" dxfId="73" priority="21">
      <formula>$E$32="RELEVANTNÍ"</formula>
    </cfRule>
    <cfRule type="expression" dxfId="72" priority="22">
      <formula>$E$32="NERELEVANTNÍ"</formula>
    </cfRule>
  </conditionalFormatting>
  <conditionalFormatting sqref="E38:E39">
    <cfRule type="expression" dxfId="71" priority="23">
      <formula>$E$37="RELEVANTNÍ"</formula>
    </cfRule>
    <cfRule type="expression" dxfId="70" priority="68">
      <formula>$E$37="NERELEVANTNÍ"</formula>
    </cfRule>
  </conditionalFormatting>
  <conditionalFormatting sqref="E3:F14">
    <cfRule type="beginsWith" dxfId="69" priority="29" operator="beginsWith" text="RE">
      <formula>LEFT(E3,LEN("RE"))="RE"</formula>
    </cfRule>
  </conditionalFormatting>
  <conditionalFormatting sqref="E46:F47 E53:F55">
    <cfRule type="expression" dxfId="68" priority="69">
      <formula>$E$42="RELEVANTNÍ"</formula>
    </cfRule>
    <cfRule type="expression" dxfId="67" priority="70">
      <formula>$E$42="NERELEVANTNÍ"</formula>
    </cfRule>
  </conditionalFormatting>
  <conditionalFormatting sqref="G13">
    <cfRule type="beginsWith" dxfId="66" priority="24" operator="beginsWith" text="RE">
      <formula>LEFT(G13,LEN("RE"))="RE"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5" operator="equal" id="{FBC9655D-F48F-46D8-B82E-EC9F8FAC036A}">
            <xm:f>'2i Právní formy žadatelů v MS'!$F$25</xm:f>
            <x14:dxf>
              <fill>
                <patternFill>
                  <bgColor theme="7" tint="0.79998168889431442"/>
                </patternFill>
              </fill>
            </x14:dxf>
          </x14:cfRule>
          <x14:cfRule type="cellIs" priority="26" operator="equal" id="{5FF05203-0CE1-48F4-A9AD-2A8AE9EBBEAD}">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500-000001000000}">
          <x14:formula1>
            <xm:f>'2b Právní formy žadatelů'!$B$79:$B$81</xm:f>
          </x14:formula1>
          <xm:sqref>E33:E34 E38:E39</xm:sqref>
        </x14:dataValidation>
        <x14:dataValidation type="list" allowBlank="1" showInputMessage="1" showErrorMessage="1" xr:uid="{97BE9752-D885-4DAA-B9E2-1EDF67E5F157}">
          <x14:formula1>
            <xm:f>'2i Právní formy žadatelů v MS'!$F$23:$F$25</xm:f>
          </x14:formula1>
          <xm:sqref>D13:F13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C422-9570-4E9B-8B9E-01D64F98E62C}">
  <sheetPr>
    <tabColor rgb="FFFFC000"/>
  </sheetPr>
  <dimension ref="A1:H19"/>
  <sheetViews>
    <sheetView showGridLines="0" workbookViewId="0">
      <pane xSplit="3" ySplit="6" topLeftCell="D7" activePane="bottomRight" state="frozen"/>
      <selection pane="topRight" activeCell="G47" sqref="G47"/>
      <selection pane="bottomLeft" activeCell="G47" sqref="G47"/>
      <selection pane="bottomRight" activeCell="G16" sqref="G16"/>
    </sheetView>
  </sheetViews>
  <sheetFormatPr defaultColWidth="11" defaultRowHeight="14" x14ac:dyDescent="0.35"/>
  <cols>
    <col min="1" max="1" width="4.5" style="3" customWidth="1"/>
    <col min="2" max="2" width="51" style="2" customWidth="1"/>
    <col min="3" max="3" width="12.08203125" style="9" customWidth="1"/>
    <col min="4" max="4" width="12.08203125" style="3" customWidth="1"/>
    <col min="5" max="5" width="17.25" style="3" customWidth="1"/>
    <col min="6" max="6" width="12.08203125" style="2" customWidth="1"/>
    <col min="7" max="7" width="28" style="4" customWidth="1"/>
    <col min="8" max="8" width="11" style="5"/>
    <col min="9" max="16384" width="11" style="3"/>
  </cols>
  <sheetData>
    <row r="1" spans="1:8" ht="5.25" customHeight="1" x14ac:dyDescent="0.35"/>
    <row r="2" spans="1:8" ht="31.15" customHeight="1" x14ac:dyDescent="0.35">
      <c r="B2" s="20" t="s">
        <v>391</v>
      </c>
      <c r="C2" s="530" t="s">
        <v>483</v>
      </c>
      <c r="D2" s="530"/>
      <c r="E2" s="530"/>
      <c r="F2" s="530"/>
    </row>
    <row r="3" spans="1:8" ht="5.25" customHeight="1" thickBot="1" x14ac:dyDescent="0.4"/>
    <row r="4" spans="1:8" ht="17.25" customHeight="1" x14ac:dyDescent="0.35">
      <c r="A4" s="6" t="s">
        <v>393</v>
      </c>
      <c r="B4" s="554" t="s">
        <v>437</v>
      </c>
      <c r="C4" s="555"/>
      <c r="D4" s="556" t="str">
        <f>IF(ISBLANK('1b Formulář_kategorie podniku'!G18),"",'1b Formulář_kategorie podniku'!G18)</f>
        <v/>
      </c>
      <c r="E4" s="556"/>
      <c r="F4" s="557"/>
      <c r="G4" s="5"/>
    </row>
    <row r="5" spans="1:8" ht="17.25" customHeight="1" x14ac:dyDescent="0.35">
      <c r="A5" s="1"/>
      <c r="B5" s="558" t="s">
        <v>86</v>
      </c>
      <c r="C5" s="559"/>
      <c r="D5" s="560" t="str">
        <f>IF(ISBLANK('1b Formulář_kategorie podniku'!G19),"",'1b Formulář_kategorie podniku'!G19)</f>
        <v/>
      </c>
      <c r="E5" s="560"/>
      <c r="F5" s="561"/>
      <c r="G5" s="7"/>
    </row>
    <row r="6" spans="1:8" ht="17.25" customHeight="1" thickBot="1" x14ac:dyDescent="0.4">
      <c r="A6" s="1"/>
      <c r="B6" s="613" t="s">
        <v>484</v>
      </c>
      <c r="C6" s="614"/>
      <c r="D6" s="615" t="str">
        <f>IF(ISBLANK('1b Formulář_kategorie podniku'!G20),"",'1b Formulář_kategorie podniku'!G20)</f>
        <v/>
      </c>
      <c r="E6" s="615"/>
      <c r="F6" s="616"/>
      <c r="G6" s="8"/>
    </row>
    <row r="7" spans="1:8" ht="15" customHeight="1" x14ac:dyDescent="0.35">
      <c r="A7" s="1"/>
      <c r="H7" s="10"/>
    </row>
    <row r="8" spans="1:8" s="5" customFormat="1" ht="10.15" customHeight="1" thickBot="1" x14ac:dyDescent="0.4">
      <c r="A8" s="3"/>
      <c r="B8" s="2"/>
      <c r="C8" s="9"/>
      <c r="D8" s="3"/>
      <c r="E8" s="3"/>
      <c r="F8" s="2"/>
      <c r="G8" s="4"/>
    </row>
    <row r="9" spans="1:8" s="5" customFormat="1" ht="20.25" customHeight="1" x14ac:dyDescent="0.35">
      <c r="A9" s="3"/>
      <c r="B9" s="41" t="s">
        <v>411</v>
      </c>
      <c r="C9" s="551" t="s">
        <v>400</v>
      </c>
      <c r="D9" s="551"/>
      <c r="E9" s="27" t="str">
        <f>IF($D$4="","NERELEVANTNÍ","RELEVANTNÍ")</f>
        <v>NERELEVANTNÍ</v>
      </c>
      <c r="F9" s="2"/>
      <c r="G9" s="4"/>
    </row>
    <row r="10" spans="1:8" s="5" customFormat="1" ht="17.25" customHeight="1" x14ac:dyDescent="0.35">
      <c r="A10" s="3"/>
      <c r="B10" s="42" t="s">
        <v>466</v>
      </c>
      <c r="C10" s="546" t="s">
        <v>412</v>
      </c>
      <c r="D10" s="546"/>
      <c r="E10" s="35" t="s">
        <v>296</v>
      </c>
      <c r="F10" s="564" t="s">
        <v>467</v>
      </c>
      <c r="G10" s="565"/>
    </row>
    <row r="11" spans="1:8" s="5" customFormat="1" ht="28" x14ac:dyDescent="0.35">
      <c r="A11" s="3"/>
      <c r="B11" s="42" t="s">
        <v>468</v>
      </c>
      <c r="C11" s="546" t="s">
        <v>413</v>
      </c>
      <c r="D11" s="546"/>
      <c r="E11" s="35" t="s">
        <v>296</v>
      </c>
      <c r="F11" s="564"/>
      <c r="G11" s="565"/>
    </row>
    <row r="12" spans="1:8" s="5" customFormat="1" ht="17.25" customHeight="1" thickBot="1" x14ac:dyDescent="0.4">
      <c r="A12" s="3"/>
      <c r="B12" s="537" t="s">
        <v>414</v>
      </c>
      <c r="C12" s="538"/>
      <c r="D12" s="538"/>
      <c r="E12" s="30" t="str">
        <f>IF(OR(E10="Ano",E11="Ano"),"Ano","Ne")</f>
        <v>Ne</v>
      </c>
      <c r="F12" s="2"/>
      <c r="G12" s="4"/>
    </row>
    <row r="13" spans="1:8" s="5" customFormat="1" ht="10.15" customHeight="1" thickBot="1" x14ac:dyDescent="0.4">
      <c r="A13" s="3"/>
      <c r="B13" s="4"/>
      <c r="C13" s="14"/>
      <c r="E13" s="3"/>
      <c r="F13" s="2"/>
      <c r="G13" s="4"/>
    </row>
    <row r="14" spans="1:8" s="5" customFormat="1" ht="20.25" customHeight="1" x14ac:dyDescent="0.35">
      <c r="A14" s="3"/>
      <c r="B14" s="41" t="s">
        <v>415</v>
      </c>
      <c r="C14" s="551" t="s">
        <v>400</v>
      </c>
      <c r="D14" s="551"/>
      <c r="E14" s="27" t="str">
        <f>IF($D$4="","NERELEVANTNÍ","RELEVANTNÍ")</f>
        <v>NERELEVANTNÍ</v>
      </c>
      <c r="F14" s="2"/>
      <c r="G14" s="4"/>
    </row>
    <row r="15" spans="1:8" s="5" customFormat="1" ht="32.25" customHeight="1" x14ac:dyDescent="0.35">
      <c r="A15" s="3"/>
      <c r="B15" s="42" t="s">
        <v>416</v>
      </c>
      <c r="C15" s="546" t="s">
        <v>413</v>
      </c>
      <c r="D15" s="546"/>
      <c r="E15" s="35" t="s">
        <v>296</v>
      </c>
      <c r="F15" s="2"/>
      <c r="G15" s="4"/>
    </row>
    <row r="16" spans="1:8" s="5" customFormat="1" ht="32.25" customHeight="1" x14ac:dyDescent="0.35">
      <c r="A16" s="3"/>
      <c r="B16" s="42" t="s">
        <v>417</v>
      </c>
      <c r="C16" s="546" t="s">
        <v>413</v>
      </c>
      <c r="D16" s="546"/>
      <c r="E16" s="35" t="s">
        <v>296</v>
      </c>
      <c r="F16" s="2"/>
      <c r="G16" s="4"/>
    </row>
    <row r="17" spans="1:7" s="5" customFormat="1" ht="17.25" customHeight="1" thickBot="1" x14ac:dyDescent="0.4">
      <c r="A17" s="3"/>
      <c r="B17" s="537" t="s">
        <v>418</v>
      </c>
      <c r="C17" s="538"/>
      <c r="D17" s="538"/>
      <c r="E17" s="30" t="str">
        <f>IF(OR(E15="Ano",E16="Ano"),"Ano","Ne")</f>
        <v>Ne</v>
      </c>
      <c r="F17" s="2"/>
      <c r="G17" s="4"/>
    </row>
    <row r="18" spans="1:7" s="5" customFormat="1" ht="10.15" customHeight="1" thickBot="1" x14ac:dyDescent="0.4">
      <c r="A18" s="3"/>
      <c r="B18" s="4"/>
      <c r="C18" s="14"/>
      <c r="E18" s="3"/>
      <c r="F18" s="2"/>
      <c r="G18" s="4"/>
    </row>
    <row r="19" spans="1:7" ht="14.5" thickBot="1" x14ac:dyDescent="0.4">
      <c r="B19" s="534" t="s">
        <v>435</v>
      </c>
      <c r="C19" s="535"/>
      <c r="D19" s="536"/>
      <c r="E19" s="16" t="str">
        <f>IF(OR(E12="Ano",E17="Ano"),"Ano","Ne")</f>
        <v>Ne</v>
      </c>
    </row>
  </sheetData>
  <sheetProtection algorithmName="SHA-512" hashValue="q8+KcCmIjuQIIlfDqINFfNq8uNdlBismkkWOpqQDjQBXbBmyhY2QIrNFE/hJFBNa6Eb17QMgIqWc83wlrnTM+g==" saltValue="y+7a3FqvL1m585CuRZhW1Q==" spinCount="100000" sheet="1" objects="1" scenarios="1"/>
  <mergeCells count="17">
    <mergeCell ref="B19:D19"/>
    <mergeCell ref="C14:D14"/>
    <mergeCell ref="C15:D15"/>
    <mergeCell ref="C16:D16"/>
    <mergeCell ref="B17:D17"/>
    <mergeCell ref="C9:D9"/>
    <mergeCell ref="C10:D10"/>
    <mergeCell ref="C11:D11"/>
    <mergeCell ref="B12:D12"/>
    <mergeCell ref="B6:C6"/>
    <mergeCell ref="D6:F6"/>
    <mergeCell ref="F10:G11"/>
    <mergeCell ref="C2:F2"/>
    <mergeCell ref="B4:C4"/>
    <mergeCell ref="D4:F4"/>
    <mergeCell ref="B5:C5"/>
    <mergeCell ref="D5:F5"/>
  </mergeCells>
  <conditionalFormatting sqref="A1:A8">
    <cfRule type="beginsWith" dxfId="65" priority="65" operator="beginsWith" text="RE">
      <formula>LEFT(A1,LEN("RE"))="RE"</formula>
    </cfRule>
    <cfRule type="containsText" dxfId="64" priority="66" operator="containsText" text="&quot;RELEVANTNÍ&quot;">
      <formula>NOT(ISERROR(SEARCH("""RELEVANTNÍ""",A1)))</formula>
    </cfRule>
  </conditionalFormatting>
  <conditionalFormatting sqref="A10:A13 A15:A1048576">
    <cfRule type="beginsWith" dxfId="63" priority="71" operator="beginsWith" text="RE">
      <formula>LEFT(A10,LEN("RE"))="RE"</formula>
    </cfRule>
    <cfRule type="containsText" dxfId="62" priority="72" operator="containsText" text="&quot;RELEVANTNÍ&quot;">
      <formula>NOT(ISERROR(SEARCH("""RELEVANTNÍ""",A10)))</formula>
    </cfRule>
  </conditionalFormatting>
  <conditionalFormatting sqref="E9">
    <cfRule type="beginsWith" dxfId="61" priority="1" operator="beginsWith" text="RE">
      <formula>LEFT(E9,LEN("RE"))="RE"</formula>
    </cfRule>
    <cfRule type="beginsWith" dxfId="60" priority="2" operator="beginsWith" text="NERE">
      <formula>LEFT(E9,LEN("NERE"))="NERE"</formula>
    </cfRule>
  </conditionalFormatting>
  <conditionalFormatting sqref="E10:E11">
    <cfRule type="expression" dxfId="59" priority="5">
      <formula>$E$9="RELEVANTNÍ"</formula>
    </cfRule>
    <cfRule type="expression" dxfId="58" priority="6">
      <formula>$E$9="NERELEVANTNÍ"</formula>
    </cfRule>
  </conditionalFormatting>
  <conditionalFormatting sqref="E12 E17">
    <cfRule type="containsText" dxfId="57" priority="73" operator="containsText" text="Ne">
      <formula>NOT(ISERROR(SEARCH("Ne",E12)))</formula>
    </cfRule>
    <cfRule type="containsText" dxfId="56" priority="74" operator="containsText" text="Ano">
      <formula>NOT(ISERROR(SEARCH("Ano",E12)))</formula>
    </cfRule>
  </conditionalFormatting>
  <conditionalFormatting sqref="E14">
    <cfRule type="beginsWith" dxfId="55" priority="3" operator="beginsWith" text="RE">
      <formula>LEFT(E14,LEN("RE"))="RE"</formula>
    </cfRule>
    <cfRule type="beginsWith" dxfId="54" priority="4" operator="beginsWith" text="NERE">
      <formula>LEFT(E14,LEN("NERE"))="NERE"</formula>
    </cfRule>
  </conditionalFormatting>
  <conditionalFormatting sqref="E15:E16">
    <cfRule type="expression" dxfId="53" priority="7">
      <formula>$E$14="RELEVANTNÍ"</formula>
    </cfRule>
    <cfRule type="expression" dxfId="52" priority="8">
      <formula>$E$14="NERELEVANTNÍ"</formula>
    </cfRule>
  </conditionalFormatting>
  <conditionalFormatting sqref="E19">
    <cfRule type="containsText" dxfId="51" priority="18" operator="containsText" text="Ne">
      <formula>NOT(ISERROR(SEARCH("Ne",E19)))</formula>
    </cfRule>
    <cfRule type="containsText" dxfId="50" priority="19" operator="containsText" text="Ano">
      <formula>NOT(ISERROR(SEARCH("Ano",E19)))</formula>
    </cfRule>
  </conditionalFormatting>
  <conditionalFormatting sqref="F10">
    <cfRule type="beginsWith" dxfId="49" priority="16" operator="beginsWith" text="RE">
      <formula>LEFT(F10,LEN("RE"))="RE"</formula>
    </cfRule>
  </conditionalFormatting>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9181-3364-428C-BDDF-87DFC4B660FD}">
  <sheetPr>
    <tabColor theme="0"/>
  </sheetPr>
  <dimension ref="B1:F77"/>
  <sheetViews>
    <sheetView workbookViewId="0">
      <pane xSplit="3" ySplit="2" topLeftCell="E3" activePane="bottomRight" state="frozen"/>
      <selection pane="topRight" activeCell="D1" sqref="D1"/>
      <selection pane="bottomLeft" activeCell="A3" sqref="A3"/>
      <selection pane="bottomRight" activeCell="F24" sqref="F24"/>
    </sheetView>
  </sheetViews>
  <sheetFormatPr defaultColWidth="9" defaultRowHeight="15.5" x14ac:dyDescent="0.35"/>
  <cols>
    <col min="2" max="2" width="15.75" customWidth="1"/>
    <col min="3" max="3" width="67.58203125" customWidth="1"/>
    <col min="4" max="4" width="13.25" bestFit="1" customWidth="1"/>
    <col min="5" max="5" width="28.25" customWidth="1"/>
    <col min="6" max="6" width="41.75" customWidth="1"/>
  </cols>
  <sheetData>
    <row r="1" spans="2:6" x14ac:dyDescent="0.35">
      <c r="B1" s="98"/>
    </row>
    <row r="2" spans="2:6" x14ac:dyDescent="0.35">
      <c r="B2" s="96" t="s">
        <v>485</v>
      </c>
      <c r="C2" s="96" t="s">
        <v>82</v>
      </c>
      <c r="D2" s="96" t="s">
        <v>486</v>
      </c>
      <c r="E2" s="97"/>
      <c r="F2" s="96" t="s">
        <v>487</v>
      </c>
    </row>
    <row r="3" spans="2:6" x14ac:dyDescent="0.35">
      <c r="B3" s="238" t="s">
        <v>488</v>
      </c>
      <c r="C3" s="239" t="s">
        <v>489</v>
      </c>
      <c r="D3" s="238" t="s">
        <v>490</v>
      </c>
      <c r="E3" s="97"/>
    </row>
    <row r="4" spans="2:6" x14ac:dyDescent="0.35">
      <c r="B4" s="238" t="s">
        <v>491</v>
      </c>
      <c r="C4" s="239" t="s">
        <v>492</v>
      </c>
      <c r="D4" s="238" t="s">
        <v>493</v>
      </c>
      <c r="E4" s="97"/>
      <c r="F4" s="239" t="s">
        <v>494</v>
      </c>
    </row>
    <row r="5" spans="2:6" x14ac:dyDescent="0.35">
      <c r="B5" s="238" t="s">
        <v>495</v>
      </c>
      <c r="C5" s="239" t="s">
        <v>496</v>
      </c>
      <c r="D5" s="238"/>
      <c r="E5" s="97"/>
      <c r="F5" t="s">
        <v>497</v>
      </c>
    </row>
    <row r="6" spans="2:6" x14ac:dyDescent="0.35">
      <c r="B6" s="238" t="s">
        <v>498</v>
      </c>
      <c r="C6" s="239" t="s">
        <v>499</v>
      </c>
      <c r="D6" s="238"/>
      <c r="E6" s="97"/>
      <c r="F6" s="239" t="s">
        <v>500</v>
      </c>
    </row>
    <row r="7" spans="2:6" x14ac:dyDescent="0.35">
      <c r="B7" s="238" t="s">
        <v>501</v>
      </c>
      <c r="C7" s="239" t="s">
        <v>494</v>
      </c>
      <c r="D7" s="238" t="s">
        <v>502</v>
      </c>
      <c r="E7" s="97"/>
      <c r="F7" t="s">
        <v>503</v>
      </c>
    </row>
    <row r="8" spans="2:6" x14ac:dyDescent="0.35">
      <c r="B8" s="238" t="s">
        <v>504</v>
      </c>
      <c r="C8" s="239" t="s">
        <v>505</v>
      </c>
      <c r="D8" s="238" t="s">
        <v>506</v>
      </c>
      <c r="E8" s="97"/>
      <c r="F8" s="239" t="s">
        <v>507</v>
      </c>
    </row>
    <row r="9" spans="2:6" ht="25" x14ac:dyDescent="0.35">
      <c r="B9" s="238" t="s">
        <v>508</v>
      </c>
      <c r="C9" s="239" t="s">
        <v>509</v>
      </c>
      <c r="D9" s="238" t="s">
        <v>493</v>
      </c>
      <c r="E9" s="97"/>
      <c r="F9" s="239" t="s">
        <v>510</v>
      </c>
    </row>
    <row r="10" spans="2:6" x14ac:dyDescent="0.35">
      <c r="B10" s="238" t="s">
        <v>511</v>
      </c>
      <c r="C10" s="239" t="s">
        <v>512</v>
      </c>
      <c r="D10" s="238"/>
      <c r="E10" s="97"/>
      <c r="F10" s="239" t="s">
        <v>513</v>
      </c>
    </row>
    <row r="11" spans="2:6" ht="25" x14ac:dyDescent="0.35">
      <c r="B11" s="238" t="s">
        <v>514</v>
      </c>
      <c r="C11" s="239" t="s">
        <v>515</v>
      </c>
      <c r="D11" s="238"/>
      <c r="E11" s="97"/>
      <c r="F11" s="239" t="s">
        <v>516</v>
      </c>
    </row>
    <row r="12" spans="2:6" x14ac:dyDescent="0.35">
      <c r="B12" s="238" t="s">
        <v>517</v>
      </c>
      <c r="C12" s="239" t="s">
        <v>518</v>
      </c>
      <c r="D12" s="238"/>
      <c r="E12" s="97"/>
      <c r="F12" s="239" t="s">
        <v>519</v>
      </c>
    </row>
    <row r="13" spans="2:6" x14ac:dyDescent="0.35">
      <c r="B13" s="238" t="s">
        <v>520</v>
      </c>
      <c r="C13" s="239" t="s">
        <v>521</v>
      </c>
      <c r="D13" s="238"/>
      <c r="E13" s="97"/>
      <c r="F13" s="239" t="s">
        <v>522</v>
      </c>
    </row>
    <row r="14" spans="2:6" x14ac:dyDescent="0.35">
      <c r="B14" s="238" t="s">
        <v>523</v>
      </c>
      <c r="C14" s="239" t="s">
        <v>524</v>
      </c>
      <c r="D14" s="238" t="s">
        <v>525</v>
      </c>
      <c r="E14" s="97"/>
    </row>
    <row r="15" spans="2:6" ht="26" x14ac:dyDescent="0.35">
      <c r="B15" s="238" t="s">
        <v>526</v>
      </c>
      <c r="C15" s="239" t="s">
        <v>527</v>
      </c>
      <c r="D15" s="238"/>
      <c r="E15" s="96" t="s">
        <v>528</v>
      </c>
      <c r="F15" s="239" t="s">
        <v>489</v>
      </c>
    </row>
    <row r="16" spans="2:6" x14ac:dyDescent="0.35">
      <c r="B16" s="238" t="s">
        <v>529</v>
      </c>
      <c r="C16" s="239" t="s">
        <v>530</v>
      </c>
      <c r="D16" s="238"/>
      <c r="E16" s="97"/>
      <c r="F16" s="239" t="s">
        <v>531</v>
      </c>
    </row>
    <row r="17" spans="2:6" x14ac:dyDescent="0.35">
      <c r="B17" s="238" t="s">
        <v>532</v>
      </c>
      <c r="C17" s="239" t="s">
        <v>533</v>
      </c>
      <c r="D17" s="238"/>
      <c r="E17" s="97"/>
      <c r="F17" s="239" t="s">
        <v>505</v>
      </c>
    </row>
    <row r="18" spans="2:6" x14ac:dyDescent="0.35">
      <c r="B18" s="238" t="s">
        <v>534</v>
      </c>
      <c r="C18" s="239" t="s">
        <v>535</v>
      </c>
      <c r="D18" s="238"/>
      <c r="E18" s="97"/>
      <c r="F18" s="239" t="s">
        <v>536</v>
      </c>
    </row>
    <row r="19" spans="2:6" x14ac:dyDescent="0.35">
      <c r="B19" s="238" t="s">
        <v>537</v>
      </c>
      <c r="C19" s="239" t="s">
        <v>538</v>
      </c>
      <c r="D19" s="238"/>
      <c r="E19" s="96" t="s">
        <v>539</v>
      </c>
      <c r="F19" s="239" t="s">
        <v>540</v>
      </c>
    </row>
    <row r="20" spans="2:6" x14ac:dyDescent="0.35">
      <c r="B20" s="238" t="s">
        <v>541</v>
      </c>
      <c r="C20" s="239" t="s">
        <v>542</v>
      </c>
      <c r="D20" s="238" t="s">
        <v>502</v>
      </c>
      <c r="E20" s="97"/>
      <c r="F20" s="239" t="s">
        <v>543</v>
      </c>
    </row>
    <row r="21" spans="2:6" x14ac:dyDescent="0.35">
      <c r="B21" s="238" t="s">
        <v>544</v>
      </c>
      <c r="C21" s="239" t="s">
        <v>497</v>
      </c>
      <c r="D21" s="238" t="s">
        <v>502</v>
      </c>
      <c r="E21" s="97"/>
      <c r="F21" s="239" t="s">
        <v>527</v>
      </c>
    </row>
    <row r="22" spans="2:6" x14ac:dyDescent="0.35">
      <c r="B22" s="238" t="s">
        <v>545</v>
      </c>
      <c r="C22" s="239" t="s">
        <v>500</v>
      </c>
      <c r="D22" s="238"/>
      <c r="E22" t="s">
        <v>546</v>
      </c>
      <c r="F22" s="239" t="s">
        <v>530</v>
      </c>
    </row>
    <row r="23" spans="2:6" x14ac:dyDescent="0.35">
      <c r="B23" s="238" t="s">
        <v>547</v>
      </c>
      <c r="C23" s="239" t="s">
        <v>548</v>
      </c>
      <c r="D23" s="238"/>
      <c r="E23" s="97"/>
      <c r="F23" s="310" t="s">
        <v>296</v>
      </c>
    </row>
    <row r="24" spans="2:6" x14ac:dyDescent="0.35">
      <c r="B24" s="238" t="s">
        <v>549</v>
      </c>
      <c r="C24" s="239" t="s">
        <v>550</v>
      </c>
      <c r="D24" s="238"/>
      <c r="E24" s="97"/>
      <c r="F24" s="239" t="s">
        <v>298</v>
      </c>
    </row>
    <row r="25" spans="2:6" x14ac:dyDescent="0.35">
      <c r="B25" s="238" t="s">
        <v>551</v>
      </c>
      <c r="C25" s="239" t="s">
        <v>552</v>
      </c>
      <c r="D25" s="238" t="s">
        <v>493</v>
      </c>
      <c r="E25" s="97"/>
      <c r="F25" s="239" t="s">
        <v>299</v>
      </c>
    </row>
    <row r="26" spans="2:6" x14ac:dyDescent="0.35">
      <c r="B26" s="238" t="s">
        <v>553</v>
      </c>
      <c r="C26" s="239" t="s">
        <v>554</v>
      </c>
      <c r="D26" s="238" t="s">
        <v>493</v>
      </c>
      <c r="E26" s="97"/>
    </row>
    <row r="27" spans="2:6" x14ac:dyDescent="0.35">
      <c r="B27" s="238" t="s">
        <v>555</v>
      </c>
      <c r="C27" s="239" t="s">
        <v>556</v>
      </c>
      <c r="D27" s="238"/>
      <c r="E27" s="97"/>
      <c r="F27" t="s">
        <v>557</v>
      </c>
    </row>
    <row r="28" spans="2:6" x14ac:dyDescent="0.35">
      <c r="B28" s="238" t="s">
        <v>558</v>
      </c>
      <c r="C28" s="239" t="s">
        <v>559</v>
      </c>
      <c r="D28" s="238" t="s">
        <v>502</v>
      </c>
      <c r="E28" s="97"/>
    </row>
    <row r="29" spans="2:6" x14ac:dyDescent="0.35">
      <c r="B29" s="238" t="s">
        <v>560</v>
      </c>
      <c r="C29" s="239" t="s">
        <v>503</v>
      </c>
      <c r="D29" s="238" t="s">
        <v>493</v>
      </c>
      <c r="E29" s="97"/>
    </row>
    <row r="30" spans="2:6" x14ac:dyDescent="0.35">
      <c r="B30" s="238" t="s">
        <v>561</v>
      </c>
      <c r="C30" s="239" t="s">
        <v>562</v>
      </c>
      <c r="D30" s="238"/>
      <c r="E30" s="97"/>
    </row>
    <row r="31" spans="2:6" x14ac:dyDescent="0.35">
      <c r="B31" s="238" t="s">
        <v>563</v>
      </c>
      <c r="C31" s="239" t="s">
        <v>564</v>
      </c>
      <c r="D31" s="238"/>
      <c r="E31" s="97"/>
    </row>
    <row r="32" spans="2:6" x14ac:dyDescent="0.35">
      <c r="B32" s="238" t="s">
        <v>565</v>
      </c>
      <c r="C32" s="239" t="s">
        <v>566</v>
      </c>
      <c r="D32" s="238"/>
      <c r="E32" s="97"/>
    </row>
    <row r="33" spans="2:5" x14ac:dyDescent="0.35">
      <c r="B33" s="238" t="s">
        <v>567</v>
      </c>
      <c r="C33" s="239" t="s">
        <v>568</v>
      </c>
      <c r="D33" s="238"/>
      <c r="E33" s="97"/>
    </row>
    <row r="34" spans="2:5" x14ac:dyDescent="0.35">
      <c r="B34" s="238" t="s">
        <v>569</v>
      </c>
      <c r="C34" s="239" t="s">
        <v>570</v>
      </c>
      <c r="D34" s="238"/>
      <c r="E34" s="97"/>
    </row>
    <row r="35" spans="2:5" x14ac:dyDescent="0.35">
      <c r="B35" s="238" t="s">
        <v>571</v>
      </c>
      <c r="C35" s="239" t="s">
        <v>572</v>
      </c>
      <c r="D35" s="238"/>
      <c r="E35" s="97"/>
    </row>
    <row r="36" spans="2:5" x14ac:dyDescent="0.35">
      <c r="B36" s="238" t="s">
        <v>573</v>
      </c>
      <c r="C36" s="239" t="s">
        <v>574</v>
      </c>
      <c r="D36" s="238"/>
      <c r="E36" s="97"/>
    </row>
    <row r="37" spans="2:5" x14ac:dyDescent="0.35">
      <c r="B37" s="238" t="s">
        <v>575</v>
      </c>
      <c r="C37" s="239" t="s">
        <v>576</v>
      </c>
      <c r="D37" s="238"/>
      <c r="E37" s="97"/>
    </row>
    <row r="38" spans="2:5" ht="25" x14ac:dyDescent="0.35">
      <c r="B38" s="238" t="s">
        <v>577</v>
      </c>
      <c r="C38" s="239" t="s">
        <v>578</v>
      </c>
      <c r="D38" s="238" t="s">
        <v>502</v>
      </c>
      <c r="E38" s="97"/>
    </row>
    <row r="39" spans="2:5" x14ac:dyDescent="0.35">
      <c r="B39" s="238" t="s">
        <v>579</v>
      </c>
      <c r="C39" s="239" t="s">
        <v>507</v>
      </c>
      <c r="D39" s="238"/>
      <c r="E39" s="97"/>
    </row>
    <row r="40" spans="2:5" x14ac:dyDescent="0.35">
      <c r="B40" s="238" t="s">
        <v>580</v>
      </c>
      <c r="C40" s="239" t="s">
        <v>581</v>
      </c>
      <c r="D40" s="238"/>
      <c r="E40" s="97"/>
    </row>
    <row r="41" spans="2:5" x14ac:dyDescent="0.35">
      <c r="B41" s="238" t="s">
        <v>582</v>
      </c>
      <c r="C41" s="239" t="s">
        <v>583</v>
      </c>
      <c r="D41" s="238"/>
      <c r="E41" s="97"/>
    </row>
    <row r="42" spans="2:5" x14ac:dyDescent="0.35">
      <c r="B42" s="238" t="s">
        <v>584</v>
      </c>
      <c r="C42" s="239" t="s">
        <v>585</v>
      </c>
      <c r="D42" s="238"/>
      <c r="E42" s="97"/>
    </row>
    <row r="43" spans="2:5" x14ac:dyDescent="0.35">
      <c r="B43" s="238" t="s">
        <v>586</v>
      </c>
      <c r="C43" s="239" t="s">
        <v>587</v>
      </c>
      <c r="D43" s="238"/>
      <c r="E43" s="97"/>
    </row>
    <row r="44" spans="2:5" x14ac:dyDescent="0.35">
      <c r="B44" s="238" t="s">
        <v>588</v>
      </c>
      <c r="C44" s="239" t="s">
        <v>589</v>
      </c>
      <c r="D44" s="238" t="s">
        <v>493</v>
      </c>
      <c r="E44" s="97"/>
    </row>
    <row r="45" spans="2:5" x14ac:dyDescent="0.35">
      <c r="B45" s="238" t="s">
        <v>590</v>
      </c>
      <c r="C45" s="239" t="s">
        <v>591</v>
      </c>
      <c r="D45" s="238" t="s">
        <v>592</v>
      </c>
      <c r="E45" s="97"/>
    </row>
    <row r="46" spans="2:5" x14ac:dyDescent="0.35">
      <c r="B46" s="238" t="s">
        <v>593</v>
      </c>
      <c r="C46" s="239" t="s">
        <v>594</v>
      </c>
      <c r="D46" s="238"/>
      <c r="E46" s="97"/>
    </row>
    <row r="47" spans="2:5" x14ac:dyDescent="0.35">
      <c r="B47" s="238" t="s">
        <v>595</v>
      </c>
      <c r="C47" s="239" t="s">
        <v>510</v>
      </c>
      <c r="D47" s="238"/>
      <c r="E47" s="97"/>
    </row>
    <row r="48" spans="2:5" x14ac:dyDescent="0.35">
      <c r="B48" s="238" t="s">
        <v>596</v>
      </c>
      <c r="C48" s="239" t="s">
        <v>597</v>
      </c>
      <c r="D48" s="238"/>
      <c r="E48" s="97"/>
    </row>
    <row r="49" spans="2:5" x14ac:dyDescent="0.35">
      <c r="B49" s="238" t="s">
        <v>598</v>
      </c>
      <c r="C49" s="239" t="s">
        <v>599</v>
      </c>
      <c r="D49" s="238"/>
      <c r="E49" s="97"/>
    </row>
    <row r="50" spans="2:5" x14ac:dyDescent="0.35">
      <c r="B50" s="238" t="s">
        <v>600</v>
      </c>
      <c r="C50" s="239" t="s">
        <v>601</v>
      </c>
      <c r="D50" s="238"/>
      <c r="E50" s="97"/>
    </row>
    <row r="51" spans="2:5" x14ac:dyDescent="0.35">
      <c r="B51" s="238" t="s">
        <v>602</v>
      </c>
      <c r="C51" s="239" t="s">
        <v>603</v>
      </c>
      <c r="D51" s="238"/>
      <c r="E51" s="97"/>
    </row>
    <row r="52" spans="2:5" x14ac:dyDescent="0.35">
      <c r="B52" s="238" t="s">
        <v>604</v>
      </c>
      <c r="C52" s="239" t="s">
        <v>605</v>
      </c>
      <c r="D52" s="238" t="s">
        <v>493</v>
      </c>
      <c r="E52" s="97"/>
    </row>
    <row r="53" spans="2:5" x14ac:dyDescent="0.35">
      <c r="B53" s="238" t="s">
        <v>606</v>
      </c>
      <c r="C53" s="239" t="s">
        <v>543</v>
      </c>
      <c r="D53" s="238" t="s">
        <v>506</v>
      </c>
      <c r="E53" s="97"/>
    </row>
    <row r="54" spans="2:5" x14ac:dyDescent="0.35">
      <c r="B54" s="238" t="s">
        <v>607</v>
      </c>
      <c r="C54" s="239" t="s">
        <v>531</v>
      </c>
      <c r="D54" s="238" t="s">
        <v>506</v>
      </c>
      <c r="E54" s="97"/>
    </row>
    <row r="55" spans="2:5" x14ac:dyDescent="0.35">
      <c r="B55" s="238" t="s">
        <v>608</v>
      </c>
      <c r="C55" s="239" t="s">
        <v>609</v>
      </c>
      <c r="D55" s="238" t="s">
        <v>493</v>
      </c>
      <c r="E55" s="97"/>
    </row>
    <row r="56" spans="2:5" x14ac:dyDescent="0.35">
      <c r="B56" s="238" t="s">
        <v>610</v>
      </c>
      <c r="C56" s="239" t="s">
        <v>611</v>
      </c>
      <c r="D56" s="238"/>
      <c r="E56" s="97"/>
    </row>
    <row r="57" spans="2:5" x14ac:dyDescent="0.35">
      <c r="B57" s="238" t="s">
        <v>612</v>
      </c>
      <c r="C57" s="239" t="s">
        <v>613</v>
      </c>
      <c r="D57" s="238"/>
      <c r="E57" s="97"/>
    </row>
    <row r="58" spans="2:5" x14ac:dyDescent="0.35">
      <c r="B58" s="238" t="s">
        <v>614</v>
      </c>
      <c r="C58" s="239" t="s">
        <v>513</v>
      </c>
      <c r="D58" s="238"/>
      <c r="E58" s="97"/>
    </row>
    <row r="59" spans="2:5" x14ac:dyDescent="0.35">
      <c r="B59" s="238" t="s">
        <v>615</v>
      </c>
      <c r="C59" s="239" t="s">
        <v>516</v>
      </c>
      <c r="D59" s="238" t="s">
        <v>502</v>
      </c>
      <c r="E59" s="97"/>
    </row>
    <row r="60" spans="2:5" x14ac:dyDescent="0.35">
      <c r="B60" s="238" t="s">
        <v>616</v>
      </c>
      <c r="C60" s="239" t="s">
        <v>536</v>
      </c>
      <c r="D60" s="238" t="s">
        <v>506</v>
      </c>
      <c r="E60" s="97"/>
    </row>
    <row r="61" spans="2:5" x14ac:dyDescent="0.35">
      <c r="B61" s="238" t="s">
        <v>617</v>
      </c>
      <c r="C61" s="239" t="s">
        <v>519</v>
      </c>
      <c r="D61" s="238" t="s">
        <v>502</v>
      </c>
      <c r="E61" s="97"/>
    </row>
    <row r="62" spans="2:5" x14ac:dyDescent="0.35">
      <c r="B62" s="238" t="s">
        <v>618</v>
      </c>
      <c r="C62" s="239" t="s">
        <v>522</v>
      </c>
      <c r="D62" s="238" t="s">
        <v>502</v>
      </c>
      <c r="E62" s="97"/>
    </row>
    <row r="63" spans="2:5" x14ac:dyDescent="0.35">
      <c r="B63" s="238" t="s">
        <v>619</v>
      </c>
      <c r="C63" s="239" t="s">
        <v>620</v>
      </c>
      <c r="D63" s="238"/>
      <c r="E63" s="97"/>
    </row>
    <row r="64" spans="2:5" x14ac:dyDescent="0.35">
      <c r="B64" s="238" t="s">
        <v>621</v>
      </c>
      <c r="C64" s="239" t="s">
        <v>622</v>
      </c>
      <c r="D64" s="238" t="s">
        <v>493</v>
      </c>
      <c r="E64" s="97"/>
    </row>
    <row r="65" spans="2:5" x14ac:dyDescent="0.35">
      <c r="B65" s="238" t="s">
        <v>623</v>
      </c>
      <c r="C65" s="239" t="s">
        <v>624</v>
      </c>
      <c r="D65" s="238" t="s">
        <v>493</v>
      </c>
      <c r="E65" s="97"/>
    </row>
    <row r="66" spans="2:5" x14ac:dyDescent="0.35">
      <c r="B66" s="238" t="s">
        <v>625</v>
      </c>
      <c r="C66" s="239" t="s">
        <v>540</v>
      </c>
      <c r="D66" s="238" t="s">
        <v>506</v>
      </c>
      <c r="E66" s="97"/>
    </row>
    <row r="67" spans="2:5" x14ac:dyDescent="0.35">
      <c r="B67" s="238" t="s">
        <v>626</v>
      </c>
      <c r="C67" s="239" t="s">
        <v>627</v>
      </c>
      <c r="D67" s="238" t="s">
        <v>493</v>
      </c>
      <c r="E67" s="97"/>
    </row>
    <row r="68" spans="2:5" x14ac:dyDescent="0.35">
      <c r="B68" s="238" t="s">
        <v>628</v>
      </c>
      <c r="C68" s="239" t="s">
        <v>629</v>
      </c>
      <c r="D68" s="238"/>
      <c r="E68" s="97"/>
    </row>
    <row r="69" spans="2:5" x14ac:dyDescent="0.35">
      <c r="B69" s="238" t="s">
        <v>630</v>
      </c>
      <c r="C69" s="239" t="s">
        <v>631</v>
      </c>
      <c r="D69" s="238"/>
      <c r="E69" s="97"/>
    </row>
    <row r="70" spans="2:5" x14ac:dyDescent="0.35">
      <c r="B70" s="238" t="s">
        <v>632</v>
      </c>
      <c r="C70" s="239" t="s">
        <v>633</v>
      </c>
      <c r="D70" s="238" t="s">
        <v>493</v>
      </c>
      <c r="E70" s="97"/>
    </row>
    <row r="71" spans="2:5" x14ac:dyDescent="0.35">
      <c r="B71" s="238" t="s">
        <v>634</v>
      </c>
      <c r="C71" s="239" t="s">
        <v>635</v>
      </c>
      <c r="D71" s="238"/>
      <c r="E71" s="97"/>
    </row>
    <row r="72" spans="2:5" x14ac:dyDescent="0.35">
      <c r="B72" s="238" t="s">
        <v>636</v>
      </c>
      <c r="C72" s="239" t="s">
        <v>637</v>
      </c>
      <c r="D72" s="238"/>
      <c r="E72" s="97"/>
    </row>
    <row r="73" spans="2:5" x14ac:dyDescent="0.35">
      <c r="B73" s="238" t="s">
        <v>638</v>
      </c>
      <c r="C73" s="239" t="s">
        <v>639</v>
      </c>
      <c r="D73" s="238"/>
      <c r="E73" s="97"/>
    </row>
    <row r="74" spans="2:5" x14ac:dyDescent="0.35">
      <c r="B74" s="238" t="s">
        <v>640</v>
      </c>
      <c r="C74" s="239" t="s">
        <v>641</v>
      </c>
      <c r="D74" s="238"/>
      <c r="E74" s="97"/>
    </row>
    <row r="75" spans="2:5" x14ac:dyDescent="0.35">
      <c r="B75" s="238" t="s">
        <v>642</v>
      </c>
      <c r="C75" s="239" t="s">
        <v>643</v>
      </c>
      <c r="D75" s="238"/>
      <c r="E75" s="97"/>
    </row>
    <row r="76" spans="2:5" x14ac:dyDescent="0.35">
      <c r="B76" s="238" t="s">
        <v>644</v>
      </c>
      <c r="C76" s="239" t="s">
        <v>645</v>
      </c>
      <c r="D76" s="238"/>
      <c r="E76" s="97"/>
    </row>
    <row r="77" spans="2:5" ht="25" x14ac:dyDescent="0.35">
      <c r="B77" s="238" t="s">
        <v>646</v>
      </c>
      <c r="C77" s="239" t="s">
        <v>647</v>
      </c>
      <c r="D77" s="238"/>
      <c r="E77" s="97"/>
    </row>
  </sheetData>
  <sortState xmlns:xlrd2="http://schemas.microsoft.com/office/spreadsheetml/2017/richdata2" ref="B3:C77">
    <sortCondition ref="C3:C77"/>
  </sortState>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73E3-C580-4779-8544-0D4E7B16B430}">
  <dimension ref="C6:F10"/>
  <sheetViews>
    <sheetView showGridLines="0" workbookViewId="0">
      <selection activeCell="H5" sqref="H5:H6"/>
    </sheetView>
  </sheetViews>
  <sheetFormatPr defaultColWidth="8.75" defaultRowHeight="12.5" x14ac:dyDescent="0.25"/>
  <cols>
    <col min="1" max="1" width="8.75" style="122"/>
    <col min="2" max="4" width="12.58203125" style="122" customWidth="1"/>
    <col min="5" max="16384" width="8.75" style="122"/>
  </cols>
  <sheetData>
    <row r="6" spans="3:6" ht="17.5" x14ac:dyDescent="0.35">
      <c r="C6" s="617" t="s">
        <v>648</v>
      </c>
      <c r="D6" s="618"/>
      <c r="E6" s="618"/>
      <c r="F6" s="619"/>
    </row>
    <row r="7" spans="3:6" x14ac:dyDescent="0.25">
      <c r="C7" s="123"/>
      <c r="D7" s="620" t="s">
        <v>649</v>
      </c>
      <c r="E7" s="620"/>
      <c r="F7" s="621"/>
    </row>
    <row r="8" spans="3:6" ht="15.5" x14ac:dyDescent="0.25">
      <c r="C8" s="124"/>
      <c r="D8" s="620" t="s">
        <v>650</v>
      </c>
      <c r="E8" s="620"/>
      <c r="F8" s="621"/>
    </row>
    <row r="9" spans="3:6" x14ac:dyDescent="0.25">
      <c r="C9" s="125"/>
      <c r="D9" s="620" t="s">
        <v>651</v>
      </c>
      <c r="E9" s="620"/>
      <c r="F9" s="621"/>
    </row>
    <row r="10" spans="3:6" x14ac:dyDescent="0.25">
      <c r="C10" s="126"/>
      <c r="D10" s="622" t="s">
        <v>652</v>
      </c>
      <c r="E10" s="622"/>
      <c r="F10" s="623"/>
    </row>
  </sheetData>
  <mergeCells count="5">
    <mergeCell ref="C6:F6"/>
    <mergeCell ref="D7:F7"/>
    <mergeCell ref="D8:F8"/>
    <mergeCell ref="D9:F9"/>
    <mergeCell ref="D10:F10"/>
  </mergeCells>
  <conditionalFormatting sqref="C9">
    <cfRule type="expression" dxfId="48" priority="1">
      <formula>$P$42=TRUE</formula>
    </cfRule>
  </conditionalFormatting>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XFB167"/>
  <sheetViews>
    <sheetView showGridLines="0" zoomScale="115" zoomScaleNormal="115" workbookViewId="0">
      <pane xSplit="3" ySplit="3" topLeftCell="D89" activePane="bottomRight" state="frozen"/>
      <selection pane="topRight" activeCell="G47" sqref="G47"/>
      <selection pane="bottomLeft" activeCell="G47" sqref="G47"/>
      <selection pane="bottomRight" activeCell="G73" sqref="G73"/>
    </sheetView>
  </sheetViews>
  <sheetFormatPr defaultColWidth="11" defaultRowHeight="14" x14ac:dyDescent="0.35"/>
  <cols>
    <col min="1" max="1" width="7.08203125" style="1" customWidth="1"/>
    <col min="2" max="2" width="58.5" style="2" customWidth="1"/>
    <col min="3" max="3" width="8.5" style="2" customWidth="1"/>
    <col min="4" max="4" width="18.75" style="3" customWidth="1"/>
    <col min="5" max="5" width="15.5" style="3" customWidth="1"/>
    <col min="6" max="6" width="15.5" style="2" customWidth="1"/>
    <col min="7" max="7" width="13.5" style="4" customWidth="1"/>
    <col min="8" max="11" width="13.5" style="5" customWidth="1"/>
    <col min="12" max="13" width="13.5" style="3" customWidth="1"/>
    <col min="14" max="14" width="5.75" style="3" customWidth="1"/>
    <col min="15" max="16384" width="11" style="3"/>
  </cols>
  <sheetData>
    <row r="1" spans="1:16382" ht="5.25" customHeight="1" x14ac:dyDescent="0.35"/>
    <row r="2" spans="1:16382" ht="42.65" customHeight="1" x14ac:dyDescent="0.35">
      <c r="B2" s="20" t="s">
        <v>391</v>
      </c>
      <c r="C2" s="610" t="s">
        <v>653</v>
      </c>
      <c r="D2" s="610"/>
      <c r="E2" s="610"/>
      <c r="F2" s="610"/>
    </row>
    <row r="3" spans="1:16382" ht="5.25" customHeight="1" thickBot="1" x14ac:dyDescent="0.4"/>
    <row r="4" spans="1:16382" x14ac:dyDescent="0.35">
      <c r="A4" s="6" t="s">
        <v>393</v>
      </c>
      <c r="B4" s="554" t="s">
        <v>437</v>
      </c>
      <c r="C4" s="555"/>
      <c r="D4" s="556" t="str">
        <f>IF(ISBLANK('1b Formulář_kategorie podniku'!G7),"",'1b Formulář_kategorie podniku'!G7)</f>
        <v/>
      </c>
      <c r="E4" s="556"/>
      <c r="F4" s="557"/>
      <c r="G4" s="5"/>
    </row>
    <row r="5" spans="1:16382" ht="17.25" customHeight="1" x14ac:dyDescent="0.35">
      <c r="B5" s="558" t="s">
        <v>77</v>
      </c>
      <c r="C5" s="559"/>
      <c r="D5" s="560" t="str">
        <f>IF(ISBLANK('1b Formulář_kategorie podniku'!G8),"",'1b Formulář_kategorie podniku'!G8)</f>
        <v/>
      </c>
      <c r="E5" s="560"/>
      <c r="F5" s="561"/>
      <c r="G5" s="7"/>
    </row>
    <row r="6" spans="1:16382" ht="17.25" customHeight="1" x14ac:dyDescent="0.35">
      <c r="B6" s="558" t="s">
        <v>438</v>
      </c>
      <c r="C6" s="559"/>
      <c r="D6" s="560" t="str">
        <f>IF(ISBLANK('1b Formulář_kategorie podniku'!G9),"",'1b Formulář_kategorie podniku'!G9)</f>
        <v/>
      </c>
      <c r="E6" s="560"/>
      <c r="F6" s="561"/>
      <c r="G6" s="7"/>
    </row>
    <row r="7" spans="1:16382" ht="17.25" customHeight="1" x14ac:dyDescent="0.35">
      <c r="B7" s="558" t="s">
        <v>79</v>
      </c>
      <c r="C7" s="559"/>
      <c r="D7" s="566" t="str">
        <f>IF(ISBLANK('1b Formulář_kategorie podniku'!G10),"",'1b Formulář_kategorie podniku'!G10)</f>
        <v/>
      </c>
      <c r="E7" s="566"/>
      <c r="F7" s="567"/>
      <c r="G7" s="8"/>
    </row>
    <row r="8" spans="1:16382" ht="30.75" customHeight="1" x14ac:dyDescent="0.35">
      <c r="B8" s="558" t="s">
        <v>80</v>
      </c>
      <c r="C8" s="559"/>
      <c r="D8" s="566" t="str">
        <f>IF(ISBLANK('1b Formulář_kategorie podniku'!G11),"",'1b Formulář_kategorie podniku'!G11)</f>
        <v/>
      </c>
      <c r="E8" s="566"/>
      <c r="F8" s="567"/>
      <c r="G8" s="8"/>
    </row>
    <row r="9" spans="1:16382" ht="30.75" customHeight="1" thickBot="1" x14ac:dyDescent="0.4">
      <c r="B9" s="613" t="s">
        <v>654</v>
      </c>
      <c r="C9" s="614"/>
      <c r="D9" s="687"/>
      <c r="E9" s="687"/>
      <c r="F9" s="688"/>
    </row>
    <row r="10" spans="1:16382" ht="10.15" customHeight="1" thickBot="1" x14ac:dyDescent="0.4">
      <c r="C10" s="9"/>
      <c r="I10" s="10"/>
    </row>
    <row r="11" spans="1:16382" ht="17.25" customHeight="1" x14ac:dyDescent="0.35">
      <c r="B11" s="554" t="s">
        <v>655</v>
      </c>
      <c r="C11" s="555"/>
      <c r="D11" s="680" t="s">
        <v>296</v>
      </c>
      <c r="E11" s="681"/>
      <c r="F11" s="682"/>
    </row>
    <row r="12" spans="1:16382" s="5" customFormat="1" ht="33" customHeight="1" x14ac:dyDescent="0.35">
      <c r="A12" s="1"/>
      <c r="B12" s="572" t="s">
        <v>656</v>
      </c>
      <c r="C12" s="573"/>
      <c r="D12" s="680" t="s">
        <v>296</v>
      </c>
      <c r="E12" s="681"/>
      <c r="F12" s="682"/>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3.15" customHeight="1" x14ac:dyDescent="0.35">
      <c r="A13" s="1"/>
      <c r="B13" s="558" t="s">
        <v>657</v>
      </c>
      <c r="C13" s="559"/>
      <c r="D13" s="680" t="s">
        <v>296</v>
      </c>
      <c r="E13" s="681"/>
      <c r="F13" s="682"/>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3.15" customHeight="1" x14ac:dyDescent="0.35">
      <c r="A14" s="1"/>
      <c r="B14" s="558" t="s">
        <v>658</v>
      </c>
      <c r="C14" s="559"/>
      <c r="D14" s="680" t="s">
        <v>296</v>
      </c>
      <c r="E14" s="681"/>
      <c r="F14" s="682"/>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45" customHeight="1" thickBot="1" x14ac:dyDescent="0.4">
      <c r="A15" s="1"/>
      <c r="B15" s="683" t="s">
        <v>659</v>
      </c>
      <c r="C15" s="684"/>
      <c r="D15" s="680" t="s">
        <v>296</v>
      </c>
      <c r="E15" s="681"/>
      <c r="F15" s="682"/>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12" customHeight="1" thickBot="1" x14ac:dyDescent="0.4">
      <c r="A16" s="1"/>
      <c r="B16" s="2"/>
      <c r="C16" s="2"/>
      <c r="D16" s="3"/>
      <c r="E16" s="3"/>
      <c r="F16" s="2"/>
      <c r="G16" s="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9.15" customHeight="1" thickBot="1" x14ac:dyDescent="0.4">
      <c r="A17" s="6" t="s">
        <v>396</v>
      </c>
      <c r="B17" s="552" t="s">
        <v>397</v>
      </c>
      <c r="C17" s="553"/>
      <c r="D17" s="574" t="b">
        <f>IF(AND(D11="Ano",D12="Ano"),"kritéria C,D",IF(AND(D11="Ano",D12="Ne",D13="Ano",D14="Ano"),"kritéria A,B,C,D",IF(AND(D11="Ano",D13="Ano",D14="Ne"),"kritéria A,C,D",IF(AND(D11="Ano",D13="Ne",D14="Ano"),"kritéria B,C,D",IF(AND(D11="Ano",D13="Ne",D14="Ne"),"kritéria C,D",IF(AND(D11="Ne",D13="Ano",D14="Ano"),"kritéria A,B,C,D,E",IF(AND(D11="Ne",D13="Ano",D14="Ne"),"kritéria A,C,D,E",IF(AND(D11="Ne",D13="Ne",D14="Ano"),"kritéria B,C,D,E",IF(AND(D11="Ne",D13="Ne",D14="Ne"),"kritéria C,D,E")))))))))</f>
        <v>0</v>
      </c>
      <c r="E17" s="575"/>
      <c r="F17" s="685" t="s">
        <v>398</v>
      </c>
      <c r="G17" s="686"/>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8.25" customHeight="1" thickBot="1" x14ac:dyDescent="0.4">
      <c r="A18" s="1"/>
      <c r="B18" s="2"/>
      <c r="C18" s="2"/>
      <c r="D18" s="3"/>
      <c r="E18" s="3"/>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x14ac:dyDescent="0.35">
      <c r="A19" s="1"/>
      <c r="B19" s="547" t="s">
        <v>660</v>
      </c>
      <c r="C19" s="689" t="s">
        <v>400</v>
      </c>
      <c r="D19" s="690"/>
      <c r="E19" s="27" t="str">
        <f>IF(ISNUMBER(FIND("A,",$D$17,1)),"RELEVANTNÍ","NERELEVANTNÍ")</f>
        <v>NERELEVANTNÍ</v>
      </c>
      <c r="F19" s="2"/>
      <c r="G19" s="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x14ac:dyDescent="0.35">
      <c r="A20" s="1"/>
      <c r="B20" s="548"/>
      <c r="C20" s="691"/>
      <c r="D20" s="692"/>
      <c r="E20" s="139" t="str">
        <f>IF($D$8&gt;1,$D$8,"")</f>
        <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pans="1:16382" s="5" customFormat="1" ht="20.25" customHeight="1" x14ac:dyDescent="0.35">
      <c r="A21" s="1"/>
      <c r="B21" s="127"/>
      <c r="C21" s="242"/>
      <c r="D21" s="241"/>
      <c r="E21" s="132" t="s">
        <v>402</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pans="1:16382" s="5" customFormat="1" ht="17.25" customHeight="1" x14ac:dyDescent="0.35">
      <c r="A22" s="1"/>
      <c r="B22" s="40" t="s">
        <v>403</v>
      </c>
      <c r="C22" s="656" t="s">
        <v>320</v>
      </c>
      <c r="D22" s="657"/>
      <c r="E22" s="303">
        <f>E72</f>
        <v>0</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pans="1:16382" ht="16.899999999999999" customHeight="1" x14ac:dyDescent="0.35">
      <c r="B23" s="40" t="s">
        <v>442</v>
      </c>
      <c r="C23" s="656" t="s">
        <v>320</v>
      </c>
      <c r="D23" s="657"/>
      <c r="E23" s="303">
        <f>F72</f>
        <v>0</v>
      </c>
    </row>
    <row r="24" spans="1:16382" ht="16.899999999999999" customHeight="1" x14ac:dyDescent="0.35">
      <c r="B24" s="40" t="s">
        <v>443</v>
      </c>
      <c r="C24" s="656" t="s">
        <v>320</v>
      </c>
      <c r="D24" s="657"/>
      <c r="E24" s="303">
        <f>G72</f>
        <v>0</v>
      </c>
    </row>
    <row r="25" spans="1:16382" ht="17.25" customHeight="1" thickBot="1" x14ac:dyDescent="0.4">
      <c r="B25" s="537" t="s">
        <v>444</v>
      </c>
      <c r="C25" s="538"/>
      <c r="D25" s="538"/>
      <c r="E25" s="30" t="str">
        <f>IF(E22&lt;((E23+E24)/2),"Ano","Ne")</f>
        <v>Ne</v>
      </c>
    </row>
    <row r="26" spans="1:16382" ht="10.15" customHeight="1" thickBot="1" x14ac:dyDescent="0.4">
      <c r="B26" s="4"/>
      <c r="C26" s="4"/>
      <c r="D26" s="7"/>
      <c r="E26" s="1"/>
    </row>
    <row r="27" spans="1:16382" s="5" customFormat="1" ht="20.25" customHeight="1" x14ac:dyDescent="0.35">
      <c r="A27" s="1"/>
      <c r="B27" s="547" t="s">
        <v>661</v>
      </c>
      <c r="C27" s="689" t="s">
        <v>400</v>
      </c>
      <c r="D27" s="690"/>
      <c r="E27" s="27" t="str">
        <f>IF(ISNUMBER(FIND("B,",$D$17,1)),"RELEVANTNÍ","NERELEVANTNÍ")</f>
        <v>NERELEVANTNÍ</v>
      </c>
      <c r="F27" s="2"/>
      <c r="G27" s="4"/>
    </row>
    <row r="28" spans="1:16382" s="5" customFormat="1" ht="20.25" customHeight="1" x14ac:dyDescent="0.35">
      <c r="A28" s="1"/>
      <c r="B28" s="548"/>
      <c r="C28" s="691"/>
      <c r="D28" s="692"/>
      <c r="E28" s="139" t="str">
        <f>IF($D$8&gt;1,$D$8,"")</f>
        <v/>
      </c>
      <c r="F28" s="2"/>
      <c r="G28" s="4"/>
    </row>
    <row r="29" spans="1:16382" s="5" customFormat="1" ht="20.25" customHeight="1" x14ac:dyDescent="0.35">
      <c r="A29" s="1"/>
      <c r="B29" s="127"/>
      <c r="C29" s="242"/>
      <c r="D29" s="241"/>
      <c r="E29" s="132" t="s">
        <v>402</v>
      </c>
      <c r="F29" s="2"/>
      <c r="G29" s="4"/>
    </row>
    <row r="30" spans="1:16382" s="5" customFormat="1" ht="29.25" customHeight="1" x14ac:dyDescent="0.35">
      <c r="A30" s="1"/>
      <c r="B30" s="40" t="s">
        <v>403</v>
      </c>
      <c r="C30" s="656" t="s">
        <v>662</v>
      </c>
      <c r="D30" s="657"/>
      <c r="E30" s="303">
        <f>+E106</f>
        <v>0</v>
      </c>
      <c r="F30" s="2"/>
      <c r="G30" s="4"/>
    </row>
    <row r="31" spans="1:16382" s="5" customFormat="1" ht="17.25" customHeight="1" x14ac:dyDescent="0.35">
      <c r="A31" s="1"/>
      <c r="B31" s="40" t="s">
        <v>446</v>
      </c>
      <c r="C31" s="656" t="s">
        <v>320</v>
      </c>
      <c r="D31" s="657"/>
      <c r="E31" s="303">
        <f>H106</f>
        <v>0</v>
      </c>
      <c r="F31" s="2"/>
      <c r="G31" s="4"/>
    </row>
    <row r="32" spans="1:16382" s="5" customFormat="1" ht="28.5" customHeight="1" x14ac:dyDescent="0.35">
      <c r="A32" s="1"/>
      <c r="B32" s="40" t="s">
        <v>409</v>
      </c>
      <c r="C32" s="656" t="s">
        <v>662</v>
      </c>
      <c r="D32" s="657"/>
      <c r="E32" s="303">
        <f>I106</f>
        <v>0</v>
      </c>
      <c r="F32" s="2"/>
      <c r="G32" s="4"/>
    </row>
    <row r="33" spans="1:7" s="5" customFormat="1" ht="17.25" customHeight="1" thickBot="1" x14ac:dyDescent="0.4">
      <c r="A33" s="1"/>
      <c r="B33" s="537" t="s">
        <v>410</v>
      </c>
      <c r="C33" s="538"/>
      <c r="D33" s="538"/>
      <c r="E33" s="30" t="str">
        <f>IF(AND((E31+E32)&gt;0,E30&gt;0),"Ne",(IF((ABS(E31+E32))&gt;((E30-(E31+E32))/2),"Ano","Ne")))</f>
        <v>Ne</v>
      </c>
      <c r="F33" s="2"/>
      <c r="G33" s="4"/>
    </row>
    <row r="34" spans="1:7" s="5" customFormat="1" ht="10.15" customHeight="1" thickBot="1" x14ac:dyDescent="0.4">
      <c r="A34" s="1"/>
      <c r="B34" s="2"/>
      <c r="C34" s="2"/>
      <c r="D34" s="3"/>
      <c r="E34" s="3"/>
      <c r="F34" s="2"/>
      <c r="G34" s="4"/>
    </row>
    <row r="35" spans="1:7" s="5" customFormat="1" ht="20.25" customHeight="1" x14ac:dyDescent="0.35">
      <c r="A35" s="1"/>
      <c r="B35" s="41" t="s">
        <v>411</v>
      </c>
      <c r="C35" s="551" t="s">
        <v>400</v>
      </c>
      <c r="D35" s="551"/>
      <c r="E35" s="27" t="str">
        <f>IF(ISNUMBER(FIND("C,",$D$17,1)),"RELEVANTNÍ","NERELEVANTNÍ")</f>
        <v>NERELEVANTNÍ</v>
      </c>
      <c r="F35" s="2"/>
      <c r="G35" s="4"/>
    </row>
    <row r="36" spans="1:7" s="5" customFormat="1" ht="17.25" customHeight="1" x14ac:dyDescent="0.35">
      <c r="A36" s="1"/>
      <c r="B36" s="42" t="s">
        <v>697</v>
      </c>
      <c r="C36" s="546" t="s">
        <v>412</v>
      </c>
      <c r="D36" s="546"/>
      <c r="E36" s="100" t="s">
        <v>296</v>
      </c>
      <c r="F36" s="564" t="s">
        <v>467</v>
      </c>
      <c r="G36" s="565"/>
    </row>
    <row r="37" spans="1:7" s="5" customFormat="1" ht="26.25" customHeight="1" x14ac:dyDescent="0.35">
      <c r="A37" s="1"/>
      <c r="B37" s="42" t="s">
        <v>696</v>
      </c>
      <c r="C37" s="546" t="s">
        <v>413</v>
      </c>
      <c r="D37" s="546"/>
      <c r="E37" s="100" t="s">
        <v>296</v>
      </c>
      <c r="F37" s="564"/>
      <c r="G37" s="565"/>
    </row>
    <row r="38" spans="1:7" s="5" customFormat="1" ht="17.25" customHeight="1" thickBot="1" x14ac:dyDescent="0.4">
      <c r="A38" s="1"/>
      <c r="B38" s="537" t="s">
        <v>414</v>
      </c>
      <c r="C38" s="538"/>
      <c r="D38" s="538"/>
      <c r="E38" s="30" t="str">
        <f>IF(OR(E36="Ano",E37="Ano"),"Ano","Ne")</f>
        <v>Ne</v>
      </c>
      <c r="F38" s="2"/>
      <c r="G38" s="4"/>
    </row>
    <row r="39" spans="1:7" s="5" customFormat="1" ht="10.15" customHeight="1" thickBot="1" x14ac:dyDescent="0.4">
      <c r="A39" s="1"/>
      <c r="B39" s="4"/>
      <c r="C39" s="4"/>
      <c r="E39" s="3"/>
      <c r="F39" s="2"/>
      <c r="G39" s="4"/>
    </row>
    <row r="40" spans="1:7" s="5" customFormat="1" ht="20.25" customHeight="1" x14ac:dyDescent="0.35">
      <c r="A40" s="1"/>
      <c r="B40" s="41" t="s">
        <v>415</v>
      </c>
      <c r="C40" s="551" t="s">
        <v>400</v>
      </c>
      <c r="D40" s="551"/>
      <c r="E40" s="27" t="str">
        <f>IF(ISNUMBER(FIND("D,",$D$17,1)),"RELEVANTNÍ","NERELEVANTNÍ")</f>
        <v>NERELEVANTNÍ</v>
      </c>
      <c r="F40" s="2"/>
      <c r="G40" s="4"/>
    </row>
    <row r="41" spans="1:7" s="5" customFormat="1" ht="32.25" customHeight="1" x14ac:dyDescent="0.35">
      <c r="A41" s="1"/>
      <c r="B41" s="42" t="s">
        <v>416</v>
      </c>
      <c r="C41" s="546" t="s">
        <v>413</v>
      </c>
      <c r="D41" s="546"/>
      <c r="E41" s="100" t="s">
        <v>296</v>
      </c>
      <c r="F41" s="2"/>
      <c r="G41" s="4"/>
    </row>
    <row r="42" spans="1:7" s="5" customFormat="1" ht="32.25" customHeight="1" x14ac:dyDescent="0.35">
      <c r="A42" s="1"/>
      <c r="B42" s="42" t="s">
        <v>417</v>
      </c>
      <c r="C42" s="546" t="s">
        <v>413</v>
      </c>
      <c r="D42" s="546"/>
      <c r="E42" s="100" t="s">
        <v>296</v>
      </c>
      <c r="F42" s="2"/>
      <c r="G42" s="4"/>
    </row>
    <row r="43" spans="1:7" s="5" customFormat="1" ht="17.25" customHeight="1" thickBot="1" x14ac:dyDescent="0.4">
      <c r="A43" s="1"/>
      <c r="B43" s="537" t="s">
        <v>418</v>
      </c>
      <c r="C43" s="538"/>
      <c r="D43" s="538"/>
      <c r="E43" s="30" t="str">
        <f>IF(OR(E41="Ano",E42="Ano"),"Ano","Ne")</f>
        <v>Ne</v>
      </c>
      <c r="F43" s="2"/>
      <c r="G43" s="4"/>
    </row>
    <row r="44" spans="1:7" s="5" customFormat="1" ht="10.15" customHeight="1" thickBot="1" x14ac:dyDescent="0.4">
      <c r="A44" s="1"/>
      <c r="B44" s="4"/>
      <c r="C44" s="4"/>
      <c r="E44" s="3"/>
      <c r="F44" s="2"/>
      <c r="G44" s="4"/>
    </row>
    <row r="45" spans="1:7" s="5" customFormat="1" ht="20.25" customHeight="1" thickBot="1" x14ac:dyDescent="0.4">
      <c r="A45" s="1"/>
      <c r="B45" s="539" t="s">
        <v>419</v>
      </c>
      <c r="C45" s="540"/>
      <c r="D45" s="541"/>
      <c r="E45" s="27" t="str">
        <f>IF(ISNUMBER(FIND(",E",$D$17,1)),"RELEVANTNÍ","NERELEVANTNÍ")</f>
        <v>NERELEVANTNÍ</v>
      </c>
      <c r="F45" s="9"/>
      <c r="G45" s="14"/>
    </row>
    <row r="46" spans="1:7" s="5" customFormat="1" ht="5.25" customHeight="1" thickBot="1" x14ac:dyDescent="0.4">
      <c r="A46" s="1"/>
      <c r="B46" s="4"/>
      <c r="C46" s="4"/>
      <c r="E46" s="1"/>
      <c r="F46" s="1"/>
      <c r="G46" s="14"/>
    </row>
    <row r="47" spans="1:7" s="5" customFormat="1" ht="20.25" customHeight="1" x14ac:dyDescent="0.35">
      <c r="A47" s="1"/>
      <c r="B47" s="43" t="s">
        <v>420</v>
      </c>
      <c r="C47" s="693" t="s">
        <v>400</v>
      </c>
      <c r="D47" s="694"/>
      <c r="E47" s="301" t="str">
        <f>IF(ISBLANK('1b Formulář_kategorie podniku'!G11),"",$D$8)</f>
        <v/>
      </c>
      <c r="F47" s="141" t="str">
        <f>IF(ISBLANK('1b Formulář_kategorie podniku'!G11),"",DATE(YEAR($E$47)-1,MONTH($E$47),DAY($E$47)))</f>
        <v/>
      </c>
      <c r="G47" s="14"/>
    </row>
    <row r="48" spans="1:7" s="5" customFormat="1" ht="20.25" customHeight="1" x14ac:dyDescent="0.35">
      <c r="A48" s="1"/>
      <c r="B48" s="130"/>
      <c r="C48" s="242"/>
      <c r="D48" s="241"/>
      <c r="E48" s="131" t="s">
        <v>402</v>
      </c>
      <c r="F48" s="132" t="s">
        <v>402</v>
      </c>
      <c r="G48" s="14"/>
    </row>
    <row r="49" spans="1:7" s="5" customFormat="1" ht="28.5" customHeight="1" x14ac:dyDescent="0.35">
      <c r="A49" s="1"/>
      <c r="B49" s="40" t="s">
        <v>403</v>
      </c>
      <c r="C49" s="656" t="s">
        <v>662</v>
      </c>
      <c r="D49" s="657"/>
      <c r="E49" s="302">
        <f>E140+E106+E72</f>
        <v>0</v>
      </c>
      <c r="F49" s="303">
        <f>+E88+E122+E156</f>
        <v>0</v>
      </c>
      <c r="G49" s="14"/>
    </row>
    <row r="50" spans="1:7" s="5" customFormat="1" ht="28.5" customHeight="1" x14ac:dyDescent="0.35">
      <c r="A50" s="1"/>
      <c r="B50" s="40" t="s">
        <v>423</v>
      </c>
      <c r="C50" s="656" t="s">
        <v>662</v>
      </c>
      <c r="D50" s="657"/>
      <c r="E50" s="302">
        <f>J140+J72+J106</f>
        <v>0</v>
      </c>
      <c r="F50" s="303">
        <f>J156+J88+J122</f>
        <v>0</v>
      </c>
      <c r="G50" s="14"/>
    </row>
    <row r="51" spans="1:7" s="5" customFormat="1" ht="17.25" customHeight="1" x14ac:dyDescent="0.35">
      <c r="A51" s="1"/>
      <c r="B51" s="542" t="s">
        <v>425</v>
      </c>
      <c r="C51" s="543"/>
      <c r="D51" s="543"/>
      <c r="E51" s="15" t="str">
        <f>IF(OR(E49=0,ISBLANK(E49)),"NR",IF((E50/E49)&lt;=0,"N/A",(E50/E49)))</f>
        <v>NR</v>
      </c>
      <c r="F51" s="240" t="str">
        <f>IF(OR(F49=0,ISBLANK(F49)),"NR",IF((F50/F49)&lt;=0,"N/A",(F50/F49)))</f>
        <v>NR</v>
      </c>
      <c r="G51" s="14"/>
    </row>
    <row r="52" spans="1:7" s="5" customFormat="1" ht="17.25" customHeight="1" thickBot="1" x14ac:dyDescent="0.4">
      <c r="A52" s="1"/>
      <c r="B52" s="537" t="s">
        <v>663</v>
      </c>
      <c r="C52" s="538"/>
      <c r="D52" s="538"/>
      <c r="E52" s="33" t="str">
        <f>IF(ISBLANK(E49),"NR",IF(OR((E49)=0,E51="N/A",E51&gt;7.5),"Ano","Ne"))</f>
        <v>Ano</v>
      </c>
      <c r="F52" s="34" t="str">
        <f>IF(ISBLANK(F49),"NR",IF(OR((F49)=0,F51="N/A",F51&gt;7.5),"Ano","Ne"))</f>
        <v>Ano</v>
      </c>
      <c r="G52" s="14"/>
    </row>
    <row r="53" spans="1:7" s="5" customFormat="1" ht="5.25" customHeight="1" thickBot="1" x14ac:dyDescent="0.4">
      <c r="A53" s="1"/>
      <c r="B53" s="304"/>
      <c r="C53" s="4"/>
      <c r="E53" s="1"/>
      <c r="F53" s="305"/>
      <c r="G53" s="14"/>
    </row>
    <row r="54" spans="1:7" s="5" customFormat="1" ht="20.25" customHeight="1" x14ac:dyDescent="0.35">
      <c r="A54" s="1"/>
      <c r="B54" s="43" t="s">
        <v>426</v>
      </c>
      <c r="C54" s="693" t="s">
        <v>400</v>
      </c>
      <c r="D54" s="694"/>
      <c r="E54" s="301" t="str">
        <f>IF(ISBLANK('1b Formulář_kategorie podniku'!G11),"",$D$8)</f>
        <v/>
      </c>
      <c r="F54" s="141" t="str">
        <f>IF(ISBLANK('1b Formulář_kategorie podniku'!G11),"",DATE(YEAR($E54)-1,MONTH($E54),DAY($E54)))</f>
        <v/>
      </c>
      <c r="G54" s="14"/>
    </row>
    <row r="55" spans="1:7" s="5" customFormat="1" ht="20.25" customHeight="1" x14ac:dyDescent="0.35">
      <c r="A55" s="1"/>
      <c r="B55" s="130"/>
      <c r="C55" s="242"/>
      <c r="D55" s="241"/>
      <c r="E55" s="131" t="s">
        <v>402</v>
      </c>
      <c r="F55" s="132" t="s">
        <v>402</v>
      </c>
      <c r="G55" s="14"/>
    </row>
    <row r="56" spans="1:7" s="5" customFormat="1" ht="27.75" customHeight="1" x14ac:dyDescent="0.35">
      <c r="A56" s="1"/>
      <c r="B56" s="40" t="s">
        <v>427</v>
      </c>
      <c r="C56" s="656" t="s">
        <v>664</v>
      </c>
      <c r="D56" s="657"/>
      <c r="E56" s="302">
        <f>K140+K72+K106</f>
        <v>0</v>
      </c>
      <c r="F56" s="303">
        <f>K156+K88+K122</f>
        <v>0</v>
      </c>
      <c r="G56" s="14"/>
    </row>
    <row r="57" spans="1:7" s="5" customFormat="1" ht="27.75" customHeight="1" x14ac:dyDescent="0.35">
      <c r="A57" s="1"/>
      <c r="B57" s="40" t="s">
        <v>428</v>
      </c>
      <c r="C57" s="656" t="s">
        <v>664</v>
      </c>
      <c r="D57" s="657"/>
      <c r="E57" s="302">
        <f>L140+L106+L72</f>
        <v>0</v>
      </c>
      <c r="F57" s="303">
        <f>L156+L88+L122</f>
        <v>0</v>
      </c>
      <c r="G57" s="14"/>
    </row>
    <row r="58" spans="1:7" s="5" customFormat="1" ht="27.75" customHeight="1" x14ac:dyDescent="0.35">
      <c r="A58" s="1"/>
      <c r="B58" s="40" t="s">
        <v>430</v>
      </c>
      <c r="C58" s="656" t="s">
        <v>664</v>
      </c>
      <c r="D58" s="657"/>
      <c r="E58" s="302">
        <f>M140+M72+M106</f>
        <v>0</v>
      </c>
      <c r="F58" s="303">
        <f>M156+M88+M122</f>
        <v>0</v>
      </c>
      <c r="G58" s="14"/>
    </row>
    <row r="59" spans="1:7" s="5" customFormat="1" ht="17.25" customHeight="1" x14ac:dyDescent="0.35">
      <c r="A59" s="1"/>
      <c r="B59" s="542" t="s">
        <v>432</v>
      </c>
      <c r="C59" s="543"/>
      <c r="D59" s="543"/>
      <c r="E59" s="15" t="str">
        <f>IF(E57=0,"NR",(E56+E57+E58)/E57)</f>
        <v>NR</v>
      </c>
      <c r="F59" s="32" t="str">
        <f>IF(F57=0,"NR",(F56+F57+F58)/F57)</f>
        <v>NR</v>
      </c>
      <c r="G59" s="14"/>
    </row>
    <row r="60" spans="1:7" s="5" customFormat="1" ht="17.25" customHeight="1" thickBot="1" x14ac:dyDescent="0.4">
      <c r="A60" s="1"/>
      <c r="B60" s="537" t="s">
        <v>433</v>
      </c>
      <c r="C60" s="538"/>
      <c r="D60" s="538"/>
      <c r="E60" s="33" t="str">
        <f>IF((E59)="NR","NR",IF((E59)&lt;1,"Ano","Ne"))</f>
        <v>NR</v>
      </c>
      <c r="F60" s="34" t="str">
        <f>IF((F59)="NR","NR",IF((F59)&lt;1,"Ano","Ne"))</f>
        <v>NR</v>
      </c>
      <c r="G60" s="14"/>
    </row>
    <row r="61" spans="1:7" ht="5.25" customHeight="1" thickBot="1" x14ac:dyDescent="0.4"/>
    <row r="62" spans="1:7" s="5" customFormat="1" ht="20.25" customHeight="1" thickBot="1" x14ac:dyDescent="0.4">
      <c r="A62" s="1"/>
      <c r="B62" s="695" t="s">
        <v>434</v>
      </c>
      <c r="C62" s="696"/>
      <c r="D62" s="696"/>
      <c r="E62" s="31" t="str">
        <f>IF(AND(E52="ANO",F52="Ano",E60="Ano",F60="Ano"),"Ano","Ne")</f>
        <v>Ne</v>
      </c>
      <c r="F62" s="2"/>
      <c r="G62" s="7"/>
    </row>
    <row r="63" spans="1:7" s="5" customFormat="1" ht="15" customHeight="1" thickBot="1" x14ac:dyDescent="0.4">
      <c r="A63" s="1"/>
      <c r="B63" s="2"/>
      <c r="C63" s="2"/>
      <c r="D63" s="3"/>
      <c r="E63" s="3"/>
      <c r="F63" s="2"/>
      <c r="G63" s="4"/>
    </row>
    <row r="64" spans="1:7" s="5" customFormat="1" ht="32.25" customHeight="1" thickBot="1" x14ac:dyDescent="0.4">
      <c r="A64" s="1"/>
      <c r="B64" s="534" t="s">
        <v>454</v>
      </c>
      <c r="C64" s="535"/>
      <c r="D64" s="536"/>
      <c r="E64" s="16" t="str">
        <f>IF(OR(E25="ANO",E33="Ano",E38="Ano",E43="Ano",E62="Ano"),"Ano","Ne")</f>
        <v>Ne</v>
      </c>
      <c r="F64" s="2"/>
      <c r="G64" s="4"/>
    </row>
    <row r="65" spans="1:14" s="5" customFormat="1" ht="14.15" customHeight="1" x14ac:dyDescent="0.35">
      <c r="A65" s="1"/>
      <c r="B65" s="2"/>
      <c r="C65" s="2"/>
      <c r="D65" s="3"/>
      <c r="E65" s="3"/>
      <c r="F65" s="2"/>
      <c r="G65" s="4"/>
    </row>
    <row r="66" spans="1:14" s="5" customFormat="1" ht="16.149999999999999" customHeight="1" thickBot="1" x14ac:dyDescent="0.4">
      <c r="A66" s="191"/>
      <c r="B66" s="192"/>
      <c r="C66" s="192"/>
      <c r="D66" s="193"/>
      <c r="E66" s="193"/>
      <c r="F66" s="192"/>
      <c r="G66" s="194"/>
      <c r="H66" s="195"/>
      <c r="I66" s="195"/>
      <c r="J66" s="195"/>
      <c r="K66" s="195"/>
      <c r="L66" s="195"/>
      <c r="M66" s="195"/>
      <c r="N66" s="195"/>
    </row>
    <row r="67" spans="1:14" ht="31.15" customHeight="1" thickBot="1" x14ac:dyDescent="0.4">
      <c r="A67" s="624" t="s">
        <v>665</v>
      </c>
      <c r="B67" s="645" t="s">
        <v>666</v>
      </c>
      <c r="C67" s="646"/>
      <c r="D67" s="646"/>
      <c r="E67" s="646"/>
      <c r="F67" s="646"/>
      <c r="G67" s="646"/>
      <c r="H67" s="646"/>
      <c r="I67" s="646"/>
      <c r="J67" s="646"/>
      <c r="K67" s="646"/>
      <c r="L67" s="646"/>
      <c r="M67" s="647"/>
      <c r="N67" s="193"/>
    </row>
    <row r="68" spans="1:14" s="5" customFormat="1" ht="20.25" customHeight="1" x14ac:dyDescent="0.35">
      <c r="A68" s="624"/>
      <c r="B68" s="196" t="s">
        <v>667</v>
      </c>
      <c r="C68" s="643" t="str">
        <f>D8</f>
        <v/>
      </c>
      <c r="D68" s="643"/>
      <c r="E68" s="644" t="s">
        <v>668</v>
      </c>
      <c r="F68" s="644"/>
      <c r="G68" s="644"/>
      <c r="H68" s="644"/>
      <c r="I68" s="644"/>
      <c r="J68" s="644"/>
      <c r="K68" s="651" t="s">
        <v>669</v>
      </c>
      <c r="L68" s="651"/>
      <c r="M68" s="652"/>
      <c r="N68" s="193"/>
    </row>
    <row r="69" spans="1:14" s="5" customFormat="1" ht="60" customHeight="1" x14ac:dyDescent="0.35">
      <c r="A69" s="624"/>
      <c r="B69" s="632" t="s">
        <v>123</v>
      </c>
      <c r="C69" s="634" t="s">
        <v>78</v>
      </c>
      <c r="D69" s="636" t="s">
        <v>670</v>
      </c>
      <c r="E69" s="197" t="s">
        <v>403</v>
      </c>
      <c r="F69" s="197" t="s">
        <v>442</v>
      </c>
      <c r="G69" s="197" t="s">
        <v>443</v>
      </c>
      <c r="H69" s="197" t="s">
        <v>671</v>
      </c>
      <c r="I69" s="197" t="s">
        <v>672</v>
      </c>
      <c r="J69" s="197" t="s">
        <v>423</v>
      </c>
      <c r="K69" s="198" t="s">
        <v>427</v>
      </c>
      <c r="L69" s="198" t="s">
        <v>428</v>
      </c>
      <c r="M69" s="199" t="s">
        <v>673</v>
      </c>
      <c r="N69" s="195"/>
    </row>
    <row r="70" spans="1:14" ht="17.25" customHeight="1" x14ac:dyDescent="0.35">
      <c r="A70" s="624"/>
      <c r="B70" s="658"/>
      <c r="C70" s="659"/>
      <c r="D70" s="660"/>
      <c r="E70" s="653" t="s">
        <v>674</v>
      </c>
      <c r="F70" s="654"/>
      <c r="G70" s="654"/>
      <c r="H70" s="654"/>
      <c r="I70" s="654"/>
      <c r="J70" s="654"/>
      <c r="K70" s="654"/>
      <c r="L70" s="654"/>
      <c r="M70" s="655"/>
      <c r="N70" s="195"/>
    </row>
    <row r="71" spans="1:14" ht="17.25" customHeight="1" x14ac:dyDescent="0.35">
      <c r="A71" s="624"/>
      <c r="B71" s="248"/>
      <c r="C71" s="249"/>
      <c r="D71" s="250"/>
      <c r="E71" s="666" t="s">
        <v>402</v>
      </c>
      <c r="F71" s="666"/>
      <c r="G71" s="666"/>
      <c r="H71" s="666"/>
      <c r="I71" s="666"/>
      <c r="J71" s="666"/>
      <c r="K71" s="666" t="s">
        <v>402</v>
      </c>
      <c r="L71" s="666"/>
      <c r="M71" s="667"/>
      <c r="N71" s="195"/>
    </row>
    <row r="72" spans="1:14" s="201" customFormat="1" ht="16.149999999999999" customHeight="1" x14ac:dyDescent="0.35">
      <c r="A72" s="624"/>
      <c r="B72" s="246" t="s">
        <v>133</v>
      </c>
      <c r="C72" s="243"/>
      <c r="D72" s="244"/>
      <c r="E72" s="245">
        <f>SUM(E73:E82)</f>
        <v>0</v>
      </c>
      <c r="F72" s="245">
        <f>SUM(F73:F82)</f>
        <v>0</v>
      </c>
      <c r="G72" s="245">
        <f>SUM(G73:G82)</f>
        <v>0</v>
      </c>
      <c r="H72" s="661" t="s">
        <v>675</v>
      </c>
      <c r="I72" s="661"/>
      <c r="J72" s="245">
        <f>SUM(J73:J82)</f>
        <v>0</v>
      </c>
      <c r="K72" s="245">
        <f>SUM(K73:K82)</f>
        <v>0</v>
      </c>
      <c r="L72" s="245">
        <f>SUM(L73:L82)</f>
        <v>0</v>
      </c>
      <c r="M72" s="247">
        <f>SUM(M73:M82)</f>
        <v>0</v>
      </c>
      <c r="N72" s="200"/>
    </row>
    <row r="73" spans="1:14" s="1" customFormat="1" ht="16.149999999999999" customHeight="1" x14ac:dyDescent="0.35">
      <c r="A73" s="624"/>
      <c r="B73" s="101" t="s">
        <v>676</v>
      </c>
      <c r="C73" s="102"/>
      <c r="D73" s="299"/>
      <c r="E73" s="103"/>
      <c r="F73" s="103"/>
      <c r="G73" s="104"/>
      <c r="H73" s="661"/>
      <c r="I73" s="661"/>
      <c r="J73" s="103"/>
      <c r="K73" s="103"/>
      <c r="L73" s="103"/>
      <c r="M73" s="112"/>
      <c r="N73" s="191"/>
    </row>
    <row r="74" spans="1:14" s="1" customFormat="1" ht="16.149999999999999" customHeight="1" x14ac:dyDescent="0.35">
      <c r="A74" s="624"/>
      <c r="B74" s="101" t="s">
        <v>677</v>
      </c>
      <c r="C74" s="105"/>
      <c r="D74" s="299"/>
      <c r="E74" s="103"/>
      <c r="F74" s="106"/>
      <c r="G74" s="104"/>
      <c r="H74" s="661"/>
      <c r="I74" s="661"/>
      <c r="J74" s="113"/>
      <c r="K74" s="113"/>
      <c r="L74" s="103"/>
      <c r="M74" s="112"/>
      <c r="N74" s="191"/>
    </row>
    <row r="75" spans="1:14" s="1" customFormat="1" ht="16.149999999999999" customHeight="1" x14ac:dyDescent="0.35">
      <c r="A75" s="624"/>
      <c r="B75" s="101" t="s">
        <v>678</v>
      </c>
      <c r="C75" s="105"/>
      <c r="D75" s="299"/>
      <c r="E75" s="103"/>
      <c r="F75" s="106"/>
      <c r="G75" s="104"/>
      <c r="H75" s="661"/>
      <c r="I75" s="661"/>
      <c r="J75" s="113"/>
      <c r="K75" s="113"/>
      <c r="L75" s="103"/>
      <c r="M75" s="112"/>
      <c r="N75" s="191"/>
    </row>
    <row r="76" spans="1:14" s="1" customFormat="1" ht="16.149999999999999" customHeight="1" x14ac:dyDescent="0.35">
      <c r="A76" s="624"/>
      <c r="B76" s="101" t="s">
        <v>679</v>
      </c>
      <c r="C76" s="105"/>
      <c r="D76" s="299"/>
      <c r="E76" s="103"/>
      <c r="F76" s="106"/>
      <c r="G76" s="104"/>
      <c r="H76" s="661"/>
      <c r="I76" s="661"/>
      <c r="J76" s="113"/>
      <c r="K76" s="113"/>
      <c r="L76" s="103"/>
      <c r="M76" s="112"/>
      <c r="N76" s="191"/>
    </row>
    <row r="77" spans="1:14" s="1" customFormat="1" ht="16.149999999999999" customHeight="1" x14ac:dyDescent="0.35">
      <c r="A77" s="624"/>
      <c r="B77" s="101" t="s">
        <v>680</v>
      </c>
      <c r="C77" s="105"/>
      <c r="D77" s="299"/>
      <c r="E77" s="103"/>
      <c r="F77" s="106"/>
      <c r="G77" s="104"/>
      <c r="H77" s="661"/>
      <c r="I77" s="661"/>
      <c r="J77" s="113"/>
      <c r="K77" s="113"/>
      <c r="L77" s="103"/>
      <c r="M77" s="112"/>
      <c r="N77" s="191"/>
    </row>
    <row r="78" spans="1:14" s="1" customFormat="1" ht="16.149999999999999" customHeight="1" x14ac:dyDescent="0.35">
      <c r="A78" s="624"/>
      <c r="B78" s="101" t="s">
        <v>681</v>
      </c>
      <c r="C78" s="105"/>
      <c r="D78" s="299"/>
      <c r="E78" s="103"/>
      <c r="F78" s="106"/>
      <c r="G78" s="104"/>
      <c r="H78" s="661"/>
      <c r="I78" s="661"/>
      <c r="J78" s="113"/>
      <c r="K78" s="113"/>
      <c r="L78" s="103"/>
      <c r="M78" s="112"/>
      <c r="N78" s="191"/>
    </row>
    <row r="79" spans="1:14" s="1" customFormat="1" ht="16.149999999999999" customHeight="1" x14ac:dyDescent="0.35">
      <c r="A79" s="624"/>
      <c r="B79" s="101" t="s">
        <v>682</v>
      </c>
      <c r="C79" s="105"/>
      <c r="D79" s="299"/>
      <c r="E79" s="103"/>
      <c r="F79" s="106"/>
      <c r="G79" s="104"/>
      <c r="H79" s="661"/>
      <c r="I79" s="661"/>
      <c r="J79" s="113"/>
      <c r="K79" s="113"/>
      <c r="L79" s="103"/>
      <c r="M79" s="112"/>
      <c r="N79" s="191"/>
    </row>
    <row r="80" spans="1:14" s="1" customFormat="1" ht="16.149999999999999" customHeight="1" x14ac:dyDescent="0.35">
      <c r="A80" s="624"/>
      <c r="B80" s="101" t="s">
        <v>683</v>
      </c>
      <c r="C80" s="105"/>
      <c r="D80" s="299"/>
      <c r="E80" s="103"/>
      <c r="F80" s="106"/>
      <c r="G80" s="104"/>
      <c r="H80" s="661"/>
      <c r="I80" s="661"/>
      <c r="J80" s="113"/>
      <c r="K80" s="113"/>
      <c r="L80" s="103"/>
      <c r="M80" s="112"/>
      <c r="N80" s="191"/>
    </row>
    <row r="81" spans="1:14" s="1" customFormat="1" ht="16.149999999999999" customHeight="1" x14ac:dyDescent="0.35">
      <c r="A81" s="624"/>
      <c r="B81" s="101" t="s">
        <v>684</v>
      </c>
      <c r="C81" s="105"/>
      <c r="D81" s="299"/>
      <c r="E81" s="103"/>
      <c r="F81" s="106"/>
      <c r="G81" s="104"/>
      <c r="H81" s="661"/>
      <c r="I81" s="661"/>
      <c r="J81" s="113"/>
      <c r="K81" s="113"/>
      <c r="L81" s="103"/>
      <c r="M81" s="112"/>
      <c r="N81" s="191"/>
    </row>
    <row r="82" spans="1:14" s="1" customFormat="1" ht="17.149999999999999" customHeight="1" thickBot="1" x14ac:dyDescent="0.4">
      <c r="A82" s="624"/>
      <c r="B82" s="107" t="s">
        <v>685</v>
      </c>
      <c r="C82" s="108"/>
      <c r="D82" s="300"/>
      <c r="E82" s="109"/>
      <c r="F82" s="110"/>
      <c r="G82" s="111"/>
      <c r="H82" s="662"/>
      <c r="I82" s="662"/>
      <c r="J82" s="114"/>
      <c r="K82" s="114"/>
      <c r="L82" s="109"/>
      <c r="M82" s="115"/>
      <c r="N82" s="191"/>
    </row>
    <row r="83" spans="1:14" ht="14.5" thickBot="1" x14ac:dyDescent="0.4">
      <c r="A83" s="624"/>
      <c r="N83" s="193"/>
    </row>
    <row r="84" spans="1:14" ht="20.25" customHeight="1" x14ac:dyDescent="0.35">
      <c r="A84" s="624"/>
      <c r="B84" s="196" t="s">
        <v>667</v>
      </c>
      <c r="C84" s="643" t="str">
        <f>IF(ISBLANK('1b Formulář_kategorie podniku'!G11),"",DATE(YEAR($D$8)-1,MONTH($D$8),DAY($D$8)))</f>
        <v/>
      </c>
      <c r="D84" s="643"/>
      <c r="E84" s="644" t="s">
        <v>668</v>
      </c>
      <c r="F84" s="644"/>
      <c r="G84" s="644"/>
      <c r="H84" s="644"/>
      <c r="I84" s="644"/>
      <c r="J84" s="644"/>
      <c r="K84" s="651" t="s">
        <v>669</v>
      </c>
      <c r="L84" s="651"/>
      <c r="M84" s="652"/>
      <c r="N84" s="193"/>
    </row>
    <row r="85" spans="1:14" ht="60" customHeight="1" x14ac:dyDescent="0.35">
      <c r="A85" s="624"/>
      <c r="B85" s="632" t="s">
        <v>123</v>
      </c>
      <c r="C85" s="634" t="s">
        <v>78</v>
      </c>
      <c r="D85" s="636" t="s">
        <v>670</v>
      </c>
      <c r="E85" s="197" t="s">
        <v>403</v>
      </c>
      <c r="F85" s="197" t="s">
        <v>442</v>
      </c>
      <c r="G85" s="197" t="s">
        <v>443</v>
      </c>
      <c r="H85" s="197" t="s">
        <v>671</v>
      </c>
      <c r="I85" s="197" t="s">
        <v>672</v>
      </c>
      <c r="J85" s="197" t="s">
        <v>423</v>
      </c>
      <c r="K85" s="198" t="s">
        <v>427</v>
      </c>
      <c r="L85" s="198" t="s">
        <v>428</v>
      </c>
      <c r="M85" s="199" t="s">
        <v>673</v>
      </c>
      <c r="N85" s="193"/>
    </row>
    <row r="86" spans="1:14" ht="17.25" customHeight="1" x14ac:dyDescent="0.35">
      <c r="A86" s="624"/>
      <c r="B86" s="658"/>
      <c r="C86" s="659"/>
      <c r="D86" s="660"/>
      <c r="E86" s="653" t="s">
        <v>674</v>
      </c>
      <c r="F86" s="654"/>
      <c r="G86" s="654"/>
      <c r="H86" s="654"/>
      <c r="I86" s="654"/>
      <c r="J86" s="654"/>
      <c r="K86" s="654"/>
      <c r="L86" s="654"/>
      <c r="M86" s="655"/>
      <c r="N86" s="193"/>
    </row>
    <row r="87" spans="1:14" ht="17.25" customHeight="1" x14ac:dyDescent="0.35">
      <c r="A87" s="624"/>
      <c r="B87" s="248"/>
      <c r="C87" s="249"/>
      <c r="D87" s="250"/>
      <c r="E87" s="666" t="s">
        <v>402</v>
      </c>
      <c r="F87" s="666"/>
      <c r="G87" s="666"/>
      <c r="H87" s="666"/>
      <c r="I87" s="666"/>
      <c r="J87" s="666"/>
      <c r="K87" s="666" t="s">
        <v>402</v>
      </c>
      <c r="L87" s="666"/>
      <c r="M87" s="667"/>
      <c r="N87" s="193"/>
    </row>
    <row r="88" spans="1:14" s="201" customFormat="1" x14ac:dyDescent="0.35">
      <c r="A88" s="624"/>
      <c r="B88" s="246" t="s">
        <v>133</v>
      </c>
      <c r="C88" s="243"/>
      <c r="D88" s="244"/>
      <c r="E88" s="245">
        <f>SUM(E89:E98)</f>
        <v>0</v>
      </c>
      <c r="F88" s="641" t="s">
        <v>675</v>
      </c>
      <c r="G88" s="641"/>
      <c r="H88" s="641"/>
      <c r="I88" s="641"/>
      <c r="J88" s="245">
        <f>SUM(J89:J98)</f>
        <v>0</v>
      </c>
      <c r="K88" s="245">
        <f>SUM(K89:K98)</f>
        <v>0</v>
      </c>
      <c r="L88" s="245">
        <f>SUM(L89:L98)</f>
        <v>0</v>
      </c>
      <c r="M88" s="247">
        <f>SUM(M89:M98)</f>
        <v>0</v>
      </c>
      <c r="N88" s="200"/>
    </row>
    <row r="89" spans="1:14" x14ac:dyDescent="0.35">
      <c r="A89" s="624"/>
      <c r="B89" s="101" t="s">
        <v>676</v>
      </c>
      <c r="C89" s="116"/>
      <c r="D89" s="299"/>
      <c r="E89" s="103"/>
      <c r="F89" s="641"/>
      <c r="G89" s="641"/>
      <c r="H89" s="641"/>
      <c r="I89" s="641"/>
      <c r="J89" s="113"/>
      <c r="K89" s="113"/>
      <c r="L89" s="103"/>
      <c r="M89" s="112"/>
      <c r="N89" s="193"/>
    </row>
    <row r="90" spans="1:14" x14ac:dyDescent="0.35">
      <c r="A90" s="624"/>
      <c r="B90" s="101" t="s">
        <v>677</v>
      </c>
      <c r="C90" s="116"/>
      <c r="D90" s="299"/>
      <c r="E90" s="103"/>
      <c r="F90" s="641"/>
      <c r="G90" s="641"/>
      <c r="H90" s="641"/>
      <c r="I90" s="641"/>
      <c r="J90" s="113"/>
      <c r="K90" s="113"/>
      <c r="L90" s="103"/>
      <c r="M90" s="112"/>
      <c r="N90" s="193"/>
    </row>
    <row r="91" spans="1:14" x14ac:dyDescent="0.35">
      <c r="A91" s="624"/>
      <c r="B91" s="117" t="s">
        <v>678</v>
      </c>
      <c r="C91" s="116"/>
      <c r="D91" s="299"/>
      <c r="E91" s="103"/>
      <c r="F91" s="641"/>
      <c r="G91" s="641"/>
      <c r="H91" s="641"/>
      <c r="I91" s="641"/>
      <c r="J91" s="113"/>
      <c r="K91" s="113"/>
      <c r="L91" s="103"/>
      <c r="M91" s="112"/>
      <c r="N91" s="193"/>
    </row>
    <row r="92" spans="1:14" x14ac:dyDescent="0.35">
      <c r="A92" s="624"/>
      <c r="B92" s="117" t="s">
        <v>679</v>
      </c>
      <c r="C92" s="116"/>
      <c r="D92" s="299"/>
      <c r="E92" s="103"/>
      <c r="F92" s="641"/>
      <c r="G92" s="641"/>
      <c r="H92" s="641"/>
      <c r="I92" s="641"/>
      <c r="J92" s="113"/>
      <c r="K92" s="113"/>
      <c r="L92" s="103"/>
      <c r="M92" s="112"/>
      <c r="N92" s="193"/>
    </row>
    <row r="93" spans="1:14" x14ac:dyDescent="0.35">
      <c r="A93" s="624"/>
      <c r="B93" s="117" t="s">
        <v>680</v>
      </c>
      <c r="C93" s="116"/>
      <c r="D93" s="299"/>
      <c r="E93" s="103"/>
      <c r="F93" s="641"/>
      <c r="G93" s="641"/>
      <c r="H93" s="641"/>
      <c r="I93" s="641"/>
      <c r="J93" s="113"/>
      <c r="K93" s="113"/>
      <c r="L93" s="103"/>
      <c r="M93" s="112"/>
      <c r="N93" s="193"/>
    </row>
    <row r="94" spans="1:14" x14ac:dyDescent="0.35">
      <c r="A94" s="624"/>
      <c r="B94" s="117" t="s">
        <v>681</v>
      </c>
      <c r="C94" s="116"/>
      <c r="D94" s="299"/>
      <c r="E94" s="103"/>
      <c r="F94" s="641"/>
      <c r="G94" s="641"/>
      <c r="H94" s="641"/>
      <c r="I94" s="641"/>
      <c r="J94" s="113"/>
      <c r="K94" s="113"/>
      <c r="L94" s="103"/>
      <c r="M94" s="112"/>
      <c r="N94" s="193"/>
    </row>
    <row r="95" spans="1:14" x14ac:dyDescent="0.35">
      <c r="A95" s="624"/>
      <c r="B95" s="117" t="s">
        <v>682</v>
      </c>
      <c r="C95" s="116"/>
      <c r="D95" s="299"/>
      <c r="E95" s="103"/>
      <c r="F95" s="641"/>
      <c r="G95" s="641"/>
      <c r="H95" s="641"/>
      <c r="I95" s="641"/>
      <c r="J95" s="113"/>
      <c r="K95" s="113"/>
      <c r="L95" s="103"/>
      <c r="M95" s="112"/>
      <c r="N95" s="193"/>
    </row>
    <row r="96" spans="1:14" x14ac:dyDescent="0.35">
      <c r="A96" s="624"/>
      <c r="B96" s="117" t="s">
        <v>683</v>
      </c>
      <c r="C96" s="116"/>
      <c r="D96" s="299"/>
      <c r="E96" s="103"/>
      <c r="F96" s="641"/>
      <c r="G96" s="641"/>
      <c r="H96" s="641"/>
      <c r="I96" s="641"/>
      <c r="J96" s="113"/>
      <c r="K96" s="113"/>
      <c r="L96" s="103"/>
      <c r="M96" s="112"/>
      <c r="N96" s="193"/>
    </row>
    <row r="97" spans="1:14" x14ac:dyDescent="0.35">
      <c r="A97" s="624"/>
      <c r="B97" s="117" t="s">
        <v>684</v>
      </c>
      <c r="C97" s="116"/>
      <c r="D97" s="299"/>
      <c r="E97" s="103"/>
      <c r="F97" s="641"/>
      <c r="G97" s="641"/>
      <c r="H97" s="641"/>
      <c r="I97" s="641"/>
      <c r="J97" s="113"/>
      <c r="K97" s="113"/>
      <c r="L97" s="103"/>
      <c r="M97" s="112"/>
      <c r="N97" s="193"/>
    </row>
    <row r="98" spans="1:14" ht="14.5" thickBot="1" x14ac:dyDescent="0.4">
      <c r="A98" s="624"/>
      <c r="B98" s="118" t="s">
        <v>685</v>
      </c>
      <c r="C98" s="119"/>
      <c r="D98" s="300"/>
      <c r="E98" s="109"/>
      <c r="F98" s="642"/>
      <c r="G98" s="642"/>
      <c r="H98" s="642"/>
      <c r="I98" s="642"/>
      <c r="J98" s="114"/>
      <c r="K98" s="114"/>
      <c r="L98" s="109"/>
      <c r="M98" s="115"/>
      <c r="N98" s="193"/>
    </row>
    <row r="99" spans="1:14" x14ac:dyDescent="0.35">
      <c r="A99" s="191"/>
      <c r="B99" s="192"/>
      <c r="C99" s="192"/>
      <c r="D99" s="193"/>
      <c r="E99" s="193"/>
      <c r="F99" s="192"/>
      <c r="G99" s="194"/>
      <c r="H99" s="195"/>
      <c r="I99" s="195"/>
      <c r="J99" s="195"/>
      <c r="K99" s="195"/>
      <c r="L99" s="193"/>
      <c r="M99" s="193"/>
      <c r="N99" s="193"/>
    </row>
    <row r="100" spans="1:14" ht="14.5" thickBot="1" x14ac:dyDescent="0.4">
      <c r="A100" s="202"/>
      <c r="B100" s="203"/>
      <c r="C100" s="203"/>
      <c r="D100" s="204"/>
      <c r="E100" s="204"/>
      <c r="F100" s="203"/>
      <c r="G100" s="205"/>
      <c r="H100" s="206"/>
      <c r="I100" s="206"/>
      <c r="J100" s="206"/>
      <c r="K100" s="206"/>
      <c r="L100" s="204"/>
      <c r="M100" s="204"/>
      <c r="N100" s="204"/>
    </row>
    <row r="101" spans="1:14" ht="28.15" customHeight="1" thickBot="1" x14ac:dyDescent="0.4">
      <c r="A101" s="625" t="s">
        <v>686</v>
      </c>
      <c r="B101" s="648" t="s">
        <v>687</v>
      </c>
      <c r="C101" s="649"/>
      <c r="D101" s="649"/>
      <c r="E101" s="649"/>
      <c r="F101" s="649"/>
      <c r="G101" s="649"/>
      <c r="H101" s="649"/>
      <c r="I101" s="649"/>
      <c r="J101" s="649"/>
      <c r="K101" s="649"/>
      <c r="L101" s="649"/>
      <c r="M101" s="650"/>
      <c r="N101" s="204"/>
    </row>
    <row r="102" spans="1:14" x14ac:dyDescent="0.35">
      <c r="A102" s="625"/>
      <c r="B102" s="196" t="s">
        <v>667</v>
      </c>
      <c r="C102" s="643" t="str">
        <f>D8</f>
        <v/>
      </c>
      <c r="D102" s="643"/>
      <c r="E102" s="644" t="s">
        <v>668</v>
      </c>
      <c r="F102" s="644"/>
      <c r="G102" s="644"/>
      <c r="H102" s="644"/>
      <c r="I102" s="644"/>
      <c r="J102" s="644"/>
      <c r="K102" s="651" t="s">
        <v>669</v>
      </c>
      <c r="L102" s="651"/>
      <c r="M102" s="652"/>
      <c r="N102" s="204"/>
    </row>
    <row r="103" spans="1:14" ht="42" x14ac:dyDescent="0.35">
      <c r="A103" s="625"/>
      <c r="B103" s="632" t="s">
        <v>123</v>
      </c>
      <c r="C103" s="634" t="s">
        <v>78</v>
      </c>
      <c r="D103" s="636" t="s">
        <v>670</v>
      </c>
      <c r="E103" s="197" t="s">
        <v>403</v>
      </c>
      <c r="F103" s="197" t="s">
        <v>442</v>
      </c>
      <c r="G103" s="197" t="s">
        <v>443</v>
      </c>
      <c r="H103" s="197" t="s">
        <v>671</v>
      </c>
      <c r="I103" s="197" t="s">
        <v>672</v>
      </c>
      <c r="J103" s="197" t="s">
        <v>423</v>
      </c>
      <c r="K103" s="198" t="s">
        <v>427</v>
      </c>
      <c r="L103" s="198" t="s">
        <v>428</v>
      </c>
      <c r="M103" s="199" t="s">
        <v>673</v>
      </c>
      <c r="N103" s="204"/>
    </row>
    <row r="104" spans="1:14" ht="14.5" thickBot="1" x14ac:dyDescent="0.4">
      <c r="A104" s="625"/>
      <c r="B104" s="633"/>
      <c r="C104" s="635"/>
      <c r="D104" s="637"/>
      <c r="E104" s="638" t="s">
        <v>674</v>
      </c>
      <c r="F104" s="639"/>
      <c r="G104" s="639"/>
      <c r="H104" s="639"/>
      <c r="I104" s="639"/>
      <c r="J104" s="639"/>
      <c r="K104" s="639"/>
      <c r="L104" s="639"/>
      <c r="M104" s="640"/>
      <c r="N104" s="204"/>
    </row>
    <row r="105" spans="1:14" x14ac:dyDescent="0.35">
      <c r="A105" s="625"/>
      <c r="B105" s="248"/>
      <c r="C105" s="249"/>
      <c r="D105" s="250"/>
      <c r="E105" s="666" t="s">
        <v>402</v>
      </c>
      <c r="F105" s="666"/>
      <c r="G105" s="666"/>
      <c r="H105" s="666"/>
      <c r="I105" s="666"/>
      <c r="J105" s="666"/>
      <c r="K105" s="666" t="s">
        <v>402</v>
      </c>
      <c r="L105" s="666"/>
      <c r="M105" s="667"/>
      <c r="N105" s="204"/>
    </row>
    <row r="106" spans="1:14" ht="16.149999999999999" customHeight="1" x14ac:dyDescent="0.35">
      <c r="A106" s="625"/>
      <c r="B106" s="246" t="s">
        <v>133</v>
      </c>
      <c r="C106" s="243"/>
      <c r="D106" s="244"/>
      <c r="E106" s="245">
        <f>SUM(E107:E116)</f>
        <v>0</v>
      </c>
      <c r="F106" s="641" t="s">
        <v>675</v>
      </c>
      <c r="G106" s="641"/>
      <c r="H106" s="641">
        <f t="shared" ref="H106:M106" si="0">SUM(H107:H116)</f>
        <v>0</v>
      </c>
      <c r="I106" s="641">
        <f t="shared" si="0"/>
        <v>0</v>
      </c>
      <c r="J106" s="245">
        <f t="shared" si="0"/>
        <v>0</v>
      </c>
      <c r="K106" s="245">
        <f t="shared" si="0"/>
        <v>0</v>
      </c>
      <c r="L106" s="245">
        <f t="shared" si="0"/>
        <v>0</v>
      </c>
      <c r="M106" s="247">
        <f t="shared" si="0"/>
        <v>0</v>
      </c>
      <c r="N106" s="204"/>
    </row>
    <row r="107" spans="1:14" ht="16.149999999999999" customHeight="1" x14ac:dyDescent="0.35">
      <c r="A107" s="625"/>
      <c r="B107" s="101" t="s">
        <v>676</v>
      </c>
      <c r="C107" s="116"/>
      <c r="D107" s="299"/>
      <c r="E107" s="103"/>
      <c r="F107" s="641"/>
      <c r="G107" s="641"/>
      <c r="H107" s="641"/>
      <c r="I107" s="641"/>
      <c r="J107" s="113"/>
      <c r="K107" s="113"/>
      <c r="L107" s="103"/>
      <c r="M107" s="112"/>
      <c r="N107" s="204"/>
    </row>
    <row r="108" spans="1:14" ht="16.149999999999999" customHeight="1" x14ac:dyDescent="0.35">
      <c r="A108" s="625"/>
      <c r="B108" s="101" t="s">
        <v>677</v>
      </c>
      <c r="C108" s="116"/>
      <c r="D108" s="299"/>
      <c r="E108" s="103"/>
      <c r="F108" s="641"/>
      <c r="G108" s="641"/>
      <c r="H108" s="641"/>
      <c r="I108" s="641"/>
      <c r="J108" s="113"/>
      <c r="K108" s="113"/>
      <c r="L108" s="103"/>
      <c r="M108" s="112"/>
      <c r="N108" s="204"/>
    </row>
    <row r="109" spans="1:14" ht="16.149999999999999" customHeight="1" x14ac:dyDescent="0.35">
      <c r="A109" s="625"/>
      <c r="B109" s="117" t="s">
        <v>678</v>
      </c>
      <c r="C109" s="116"/>
      <c r="D109" s="299"/>
      <c r="E109" s="103"/>
      <c r="F109" s="641"/>
      <c r="G109" s="641"/>
      <c r="H109" s="641"/>
      <c r="I109" s="641"/>
      <c r="J109" s="113"/>
      <c r="K109" s="113"/>
      <c r="L109" s="103"/>
      <c r="M109" s="112"/>
      <c r="N109" s="204"/>
    </row>
    <row r="110" spans="1:14" ht="16.149999999999999" customHeight="1" x14ac:dyDescent="0.35">
      <c r="A110" s="625"/>
      <c r="B110" s="117" t="s">
        <v>679</v>
      </c>
      <c r="C110" s="116"/>
      <c r="D110" s="299"/>
      <c r="E110" s="103"/>
      <c r="F110" s="641"/>
      <c r="G110" s="641"/>
      <c r="H110" s="641"/>
      <c r="I110" s="641"/>
      <c r="J110" s="113"/>
      <c r="K110" s="113"/>
      <c r="L110" s="103"/>
      <c r="M110" s="112"/>
      <c r="N110" s="204"/>
    </row>
    <row r="111" spans="1:14" ht="16.149999999999999" customHeight="1" x14ac:dyDescent="0.35">
      <c r="A111" s="625"/>
      <c r="B111" s="117" t="s">
        <v>680</v>
      </c>
      <c r="C111" s="116"/>
      <c r="D111" s="299"/>
      <c r="E111" s="103"/>
      <c r="F111" s="641"/>
      <c r="G111" s="641"/>
      <c r="H111" s="641"/>
      <c r="I111" s="641"/>
      <c r="J111" s="113"/>
      <c r="K111" s="113"/>
      <c r="L111" s="103"/>
      <c r="M111" s="112"/>
      <c r="N111" s="204"/>
    </row>
    <row r="112" spans="1:14" ht="16.149999999999999" customHeight="1" x14ac:dyDescent="0.35">
      <c r="A112" s="625"/>
      <c r="B112" s="117" t="s">
        <v>681</v>
      </c>
      <c r="C112" s="116"/>
      <c r="D112" s="299"/>
      <c r="E112" s="103"/>
      <c r="F112" s="641"/>
      <c r="G112" s="641"/>
      <c r="H112" s="641"/>
      <c r="I112" s="641"/>
      <c r="J112" s="113"/>
      <c r="K112" s="113"/>
      <c r="L112" s="103"/>
      <c r="M112" s="112"/>
      <c r="N112" s="204"/>
    </row>
    <row r="113" spans="1:14" ht="16.149999999999999" customHeight="1" x14ac:dyDescent="0.35">
      <c r="A113" s="625"/>
      <c r="B113" s="117" t="s">
        <v>682</v>
      </c>
      <c r="C113" s="116"/>
      <c r="D113" s="299"/>
      <c r="E113" s="103"/>
      <c r="F113" s="641"/>
      <c r="G113" s="641"/>
      <c r="H113" s="641"/>
      <c r="I113" s="641"/>
      <c r="J113" s="113"/>
      <c r="K113" s="113"/>
      <c r="L113" s="103"/>
      <c r="M113" s="112"/>
      <c r="N113" s="204"/>
    </row>
    <row r="114" spans="1:14" ht="16.149999999999999" customHeight="1" x14ac:dyDescent="0.35">
      <c r="A114" s="625"/>
      <c r="B114" s="117" t="s">
        <v>683</v>
      </c>
      <c r="C114" s="116"/>
      <c r="D114" s="299"/>
      <c r="E114" s="103"/>
      <c r="F114" s="641"/>
      <c r="G114" s="641"/>
      <c r="H114" s="641"/>
      <c r="I114" s="641"/>
      <c r="J114" s="113"/>
      <c r="K114" s="113"/>
      <c r="L114" s="103"/>
      <c r="M114" s="112"/>
      <c r="N114" s="204"/>
    </row>
    <row r="115" spans="1:14" ht="16.149999999999999" customHeight="1" x14ac:dyDescent="0.35">
      <c r="A115" s="625"/>
      <c r="B115" s="117" t="s">
        <v>684</v>
      </c>
      <c r="C115" s="116"/>
      <c r="D115" s="299"/>
      <c r="E115" s="103"/>
      <c r="F115" s="641"/>
      <c r="G115" s="641"/>
      <c r="H115" s="641"/>
      <c r="I115" s="641"/>
      <c r="J115" s="113"/>
      <c r="K115" s="113"/>
      <c r="L115" s="103"/>
      <c r="M115" s="112"/>
      <c r="N115" s="204"/>
    </row>
    <row r="116" spans="1:14" ht="17.149999999999999" customHeight="1" thickBot="1" x14ac:dyDescent="0.4">
      <c r="A116" s="625"/>
      <c r="B116" s="118" t="s">
        <v>685</v>
      </c>
      <c r="C116" s="119"/>
      <c r="D116" s="300"/>
      <c r="E116" s="109"/>
      <c r="F116" s="642"/>
      <c r="G116" s="642"/>
      <c r="H116" s="642"/>
      <c r="I116" s="642"/>
      <c r="J116" s="114"/>
      <c r="K116" s="114"/>
      <c r="L116" s="109"/>
      <c r="M116" s="115"/>
      <c r="N116" s="204"/>
    </row>
    <row r="117" spans="1:14" ht="14.5" thickBot="1" x14ac:dyDescent="0.4">
      <c r="A117" s="625"/>
      <c r="N117" s="204"/>
    </row>
    <row r="118" spans="1:14" x14ac:dyDescent="0.35">
      <c r="A118" s="625"/>
      <c r="B118" s="196" t="s">
        <v>667</v>
      </c>
      <c r="C118" s="643" t="str">
        <f>IF(ISBLANK('1b Formulář_kategorie podniku'!G11),"",DATE(YEAR($D$8)-1,MONTH($D$8),DAY($D$8)))</f>
        <v/>
      </c>
      <c r="D118" s="643"/>
      <c r="E118" s="644" t="s">
        <v>668</v>
      </c>
      <c r="F118" s="644"/>
      <c r="G118" s="644"/>
      <c r="H118" s="644"/>
      <c r="I118" s="644"/>
      <c r="J118" s="644"/>
      <c r="K118" s="651" t="s">
        <v>669</v>
      </c>
      <c r="L118" s="651"/>
      <c r="M118" s="652"/>
      <c r="N118" s="204"/>
    </row>
    <row r="119" spans="1:14" ht="42" x14ac:dyDescent="0.35">
      <c r="A119" s="625"/>
      <c r="B119" s="632" t="s">
        <v>123</v>
      </c>
      <c r="C119" s="634" t="s">
        <v>78</v>
      </c>
      <c r="D119" s="636" t="s">
        <v>670</v>
      </c>
      <c r="E119" s="197" t="s">
        <v>403</v>
      </c>
      <c r="F119" s="197" t="s">
        <v>442</v>
      </c>
      <c r="G119" s="197" t="s">
        <v>443</v>
      </c>
      <c r="H119" s="197" t="s">
        <v>671</v>
      </c>
      <c r="I119" s="197" t="s">
        <v>672</v>
      </c>
      <c r="J119" s="197" t="s">
        <v>423</v>
      </c>
      <c r="K119" s="198" t="s">
        <v>427</v>
      </c>
      <c r="L119" s="198" t="s">
        <v>428</v>
      </c>
      <c r="M119" s="199" t="s">
        <v>673</v>
      </c>
      <c r="N119" s="204"/>
    </row>
    <row r="120" spans="1:14" ht="14.5" thickBot="1" x14ac:dyDescent="0.4">
      <c r="A120" s="625"/>
      <c r="B120" s="633"/>
      <c r="C120" s="635"/>
      <c r="D120" s="637"/>
      <c r="E120" s="638" t="s">
        <v>674</v>
      </c>
      <c r="F120" s="639"/>
      <c r="G120" s="639"/>
      <c r="H120" s="639"/>
      <c r="I120" s="639"/>
      <c r="J120" s="639"/>
      <c r="K120" s="639"/>
      <c r="L120" s="639"/>
      <c r="M120" s="640"/>
      <c r="N120" s="204"/>
    </row>
    <row r="121" spans="1:14" x14ac:dyDescent="0.35">
      <c r="A121" s="625"/>
      <c r="B121" s="248"/>
      <c r="C121" s="249"/>
      <c r="D121" s="250"/>
      <c r="E121" s="666" t="s">
        <v>402</v>
      </c>
      <c r="F121" s="666"/>
      <c r="G121" s="666"/>
      <c r="H121" s="666"/>
      <c r="I121" s="666"/>
      <c r="J121" s="666"/>
      <c r="K121" s="666" t="s">
        <v>402</v>
      </c>
      <c r="L121" s="666"/>
      <c r="M121" s="667"/>
      <c r="N121" s="204"/>
    </row>
    <row r="122" spans="1:14" x14ac:dyDescent="0.35">
      <c r="A122" s="625"/>
      <c r="B122" s="246" t="s">
        <v>133</v>
      </c>
      <c r="C122" s="243"/>
      <c r="D122" s="244"/>
      <c r="E122" s="245">
        <f>SUM(E123:E132)</f>
        <v>0</v>
      </c>
      <c r="F122" s="641" t="s">
        <v>675</v>
      </c>
      <c r="G122" s="641"/>
      <c r="H122" s="641"/>
      <c r="I122" s="641"/>
      <c r="J122" s="245">
        <f>SUM(J123:J132)</f>
        <v>0</v>
      </c>
      <c r="K122" s="245">
        <f>SUM(K123:K132)</f>
        <v>0</v>
      </c>
      <c r="L122" s="245">
        <f>SUM(L123:L132)</f>
        <v>0</v>
      </c>
      <c r="M122" s="247">
        <f>SUM(M123:M132)</f>
        <v>0</v>
      </c>
      <c r="N122" s="204"/>
    </row>
    <row r="123" spans="1:14" x14ac:dyDescent="0.35">
      <c r="A123" s="625"/>
      <c r="B123" s="101" t="s">
        <v>676</v>
      </c>
      <c r="C123" s="116"/>
      <c r="D123" s="299"/>
      <c r="E123" s="103"/>
      <c r="F123" s="641"/>
      <c r="G123" s="641"/>
      <c r="H123" s="641"/>
      <c r="I123" s="641"/>
      <c r="J123" s="113"/>
      <c r="K123" s="113"/>
      <c r="L123" s="103"/>
      <c r="M123" s="112"/>
      <c r="N123" s="204"/>
    </row>
    <row r="124" spans="1:14" x14ac:dyDescent="0.35">
      <c r="A124" s="625"/>
      <c r="B124" s="101" t="s">
        <v>677</v>
      </c>
      <c r="C124" s="116"/>
      <c r="D124" s="299"/>
      <c r="E124" s="103"/>
      <c r="F124" s="641"/>
      <c r="G124" s="641"/>
      <c r="H124" s="641"/>
      <c r="I124" s="641"/>
      <c r="J124" s="113"/>
      <c r="K124" s="113"/>
      <c r="L124" s="103"/>
      <c r="M124" s="112"/>
      <c r="N124" s="204"/>
    </row>
    <row r="125" spans="1:14" x14ac:dyDescent="0.35">
      <c r="A125" s="625"/>
      <c r="B125" s="117" t="s">
        <v>678</v>
      </c>
      <c r="C125" s="116"/>
      <c r="D125" s="299"/>
      <c r="E125" s="103"/>
      <c r="F125" s="641"/>
      <c r="G125" s="641"/>
      <c r="H125" s="641"/>
      <c r="I125" s="641"/>
      <c r="J125" s="113"/>
      <c r="K125" s="113"/>
      <c r="L125" s="103"/>
      <c r="M125" s="112"/>
      <c r="N125" s="204"/>
    </row>
    <row r="126" spans="1:14" x14ac:dyDescent="0.35">
      <c r="A126" s="625"/>
      <c r="B126" s="117" t="s">
        <v>679</v>
      </c>
      <c r="C126" s="116"/>
      <c r="D126" s="299"/>
      <c r="E126" s="103"/>
      <c r="F126" s="641"/>
      <c r="G126" s="641"/>
      <c r="H126" s="641"/>
      <c r="I126" s="641"/>
      <c r="J126" s="113"/>
      <c r="K126" s="113"/>
      <c r="L126" s="103"/>
      <c r="M126" s="112"/>
      <c r="N126" s="204"/>
    </row>
    <row r="127" spans="1:14" x14ac:dyDescent="0.35">
      <c r="A127" s="625"/>
      <c r="B127" s="117" t="s">
        <v>680</v>
      </c>
      <c r="C127" s="116"/>
      <c r="D127" s="299"/>
      <c r="E127" s="103"/>
      <c r="F127" s="641"/>
      <c r="G127" s="641"/>
      <c r="H127" s="641"/>
      <c r="I127" s="641"/>
      <c r="J127" s="113"/>
      <c r="K127" s="113"/>
      <c r="L127" s="103"/>
      <c r="M127" s="112"/>
      <c r="N127" s="204"/>
    </row>
    <row r="128" spans="1:14" x14ac:dyDescent="0.35">
      <c r="A128" s="625"/>
      <c r="B128" s="117" t="s">
        <v>681</v>
      </c>
      <c r="C128" s="116"/>
      <c r="D128" s="299"/>
      <c r="E128" s="103"/>
      <c r="F128" s="641"/>
      <c r="G128" s="641"/>
      <c r="H128" s="641"/>
      <c r="I128" s="641"/>
      <c r="J128" s="113"/>
      <c r="K128" s="113"/>
      <c r="L128" s="103"/>
      <c r="M128" s="112"/>
      <c r="N128" s="204"/>
    </row>
    <row r="129" spans="1:14" x14ac:dyDescent="0.35">
      <c r="A129" s="625"/>
      <c r="B129" s="117" t="s">
        <v>682</v>
      </c>
      <c r="C129" s="116"/>
      <c r="D129" s="299"/>
      <c r="E129" s="103"/>
      <c r="F129" s="641"/>
      <c r="G129" s="641"/>
      <c r="H129" s="641"/>
      <c r="I129" s="641"/>
      <c r="J129" s="113"/>
      <c r="K129" s="113"/>
      <c r="L129" s="103"/>
      <c r="M129" s="112"/>
      <c r="N129" s="204"/>
    </row>
    <row r="130" spans="1:14" x14ac:dyDescent="0.35">
      <c r="A130" s="625"/>
      <c r="B130" s="117" t="s">
        <v>683</v>
      </c>
      <c r="C130" s="116"/>
      <c r="D130" s="299"/>
      <c r="E130" s="103"/>
      <c r="F130" s="641"/>
      <c r="G130" s="641"/>
      <c r="H130" s="641"/>
      <c r="I130" s="641"/>
      <c r="J130" s="113"/>
      <c r="K130" s="113"/>
      <c r="L130" s="103"/>
      <c r="M130" s="112"/>
      <c r="N130" s="204"/>
    </row>
    <row r="131" spans="1:14" x14ac:dyDescent="0.35">
      <c r="A131" s="625"/>
      <c r="B131" s="117" t="s">
        <v>684</v>
      </c>
      <c r="C131" s="116"/>
      <c r="D131" s="299"/>
      <c r="E131" s="103"/>
      <c r="F131" s="641"/>
      <c r="G131" s="641"/>
      <c r="H131" s="641"/>
      <c r="I131" s="641"/>
      <c r="J131" s="113"/>
      <c r="K131" s="113"/>
      <c r="L131" s="103"/>
      <c r="M131" s="112"/>
      <c r="N131" s="204"/>
    </row>
    <row r="132" spans="1:14" ht="14.5" thickBot="1" x14ac:dyDescent="0.4">
      <c r="A132" s="625"/>
      <c r="B132" s="118" t="s">
        <v>685</v>
      </c>
      <c r="C132" s="119"/>
      <c r="D132" s="300"/>
      <c r="E132" s="109"/>
      <c r="F132" s="642"/>
      <c r="G132" s="642"/>
      <c r="H132" s="642"/>
      <c r="I132" s="642"/>
      <c r="J132" s="114"/>
      <c r="K132" s="114"/>
      <c r="L132" s="109"/>
      <c r="M132" s="115"/>
      <c r="N132" s="204"/>
    </row>
    <row r="133" spans="1:14" x14ac:dyDescent="0.35">
      <c r="A133" s="202"/>
      <c r="B133" s="203"/>
      <c r="C133" s="203"/>
      <c r="D133" s="204"/>
      <c r="E133" s="204"/>
      <c r="F133" s="203"/>
      <c r="G133" s="205"/>
      <c r="H133" s="206"/>
      <c r="I133" s="206"/>
      <c r="J133" s="206"/>
      <c r="K133" s="206"/>
      <c r="L133" s="204"/>
      <c r="M133" s="204"/>
      <c r="N133" s="204"/>
    </row>
    <row r="134" spans="1:14" ht="14.5" thickBot="1" x14ac:dyDescent="0.4">
      <c r="A134" s="207"/>
      <c r="B134" s="208"/>
      <c r="C134" s="208"/>
      <c r="D134" s="209"/>
      <c r="E134" s="209"/>
      <c r="F134" s="208"/>
      <c r="G134" s="210"/>
      <c r="H134" s="211"/>
      <c r="I134" s="211"/>
      <c r="J134" s="211"/>
      <c r="K134" s="211"/>
      <c r="L134" s="209"/>
      <c r="M134" s="209"/>
      <c r="N134" s="209"/>
    </row>
    <row r="135" spans="1:14" ht="24" customHeight="1" thickBot="1" x14ac:dyDescent="0.4">
      <c r="A135" s="626" t="s">
        <v>688</v>
      </c>
      <c r="B135" s="677" t="s">
        <v>689</v>
      </c>
      <c r="C135" s="678"/>
      <c r="D135" s="678"/>
      <c r="E135" s="678"/>
      <c r="F135" s="678"/>
      <c r="G135" s="678"/>
      <c r="H135" s="678"/>
      <c r="I135" s="678"/>
      <c r="J135" s="678"/>
      <c r="K135" s="678"/>
      <c r="L135" s="678"/>
      <c r="M135" s="679"/>
      <c r="N135" s="209"/>
    </row>
    <row r="136" spans="1:14" x14ac:dyDescent="0.35">
      <c r="A136" s="626"/>
      <c r="B136" s="212" t="s">
        <v>667</v>
      </c>
      <c r="C136" s="627" t="str">
        <f>D8</f>
        <v/>
      </c>
      <c r="D136" s="628"/>
      <c r="E136" s="629" t="s">
        <v>668</v>
      </c>
      <c r="F136" s="630"/>
      <c r="G136" s="630"/>
      <c r="H136" s="630"/>
      <c r="I136" s="630"/>
      <c r="J136" s="631"/>
      <c r="K136" s="663" t="s">
        <v>669</v>
      </c>
      <c r="L136" s="664"/>
      <c r="M136" s="665"/>
      <c r="N136" s="209"/>
    </row>
    <row r="137" spans="1:14" ht="42" x14ac:dyDescent="0.35">
      <c r="A137" s="626"/>
      <c r="B137" s="668" t="s">
        <v>123</v>
      </c>
      <c r="C137" s="670" t="s">
        <v>78</v>
      </c>
      <c r="D137" s="672" t="s">
        <v>670</v>
      </c>
      <c r="E137" s="213" t="s">
        <v>403</v>
      </c>
      <c r="F137" s="213" t="s">
        <v>442</v>
      </c>
      <c r="G137" s="213" t="s">
        <v>443</v>
      </c>
      <c r="H137" s="213" t="s">
        <v>671</v>
      </c>
      <c r="I137" s="213" t="s">
        <v>672</v>
      </c>
      <c r="J137" s="213" t="s">
        <v>423</v>
      </c>
      <c r="K137" s="214" t="s">
        <v>427</v>
      </c>
      <c r="L137" s="214" t="s">
        <v>428</v>
      </c>
      <c r="M137" s="215" t="s">
        <v>673</v>
      </c>
      <c r="N137" s="209"/>
    </row>
    <row r="138" spans="1:14" ht="14.5" thickBot="1" x14ac:dyDescent="0.4">
      <c r="A138" s="626"/>
      <c r="B138" s="669"/>
      <c r="C138" s="671"/>
      <c r="D138" s="673"/>
      <c r="E138" s="674" t="s">
        <v>674</v>
      </c>
      <c r="F138" s="675"/>
      <c r="G138" s="675"/>
      <c r="H138" s="675"/>
      <c r="I138" s="675"/>
      <c r="J138" s="675"/>
      <c r="K138" s="675"/>
      <c r="L138" s="675"/>
      <c r="M138" s="676"/>
      <c r="N138" s="209"/>
    </row>
    <row r="139" spans="1:14" x14ac:dyDescent="0.35">
      <c r="A139" s="626"/>
      <c r="B139" s="248"/>
      <c r="C139" s="249"/>
      <c r="D139" s="250"/>
      <c r="E139" s="666" t="s">
        <v>402</v>
      </c>
      <c r="F139" s="666"/>
      <c r="G139" s="666"/>
      <c r="H139" s="666"/>
      <c r="I139" s="666"/>
      <c r="J139" s="666"/>
      <c r="K139" s="666" t="s">
        <v>402</v>
      </c>
      <c r="L139" s="666"/>
      <c r="M139" s="667"/>
      <c r="N139" s="209"/>
    </row>
    <row r="140" spans="1:14" x14ac:dyDescent="0.35">
      <c r="A140" s="626"/>
      <c r="B140" s="246" t="s">
        <v>133</v>
      </c>
      <c r="C140" s="243"/>
      <c r="D140" s="244"/>
      <c r="E140" s="245">
        <f t="shared" ref="E140:M140" si="1">SUM(E141:E150)</f>
        <v>0</v>
      </c>
      <c r="F140" s="641" t="s">
        <v>675</v>
      </c>
      <c r="G140" s="641"/>
      <c r="H140" s="641"/>
      <c r="I140" s="641"/>
      <c r="J140" s="245">
        <f t="shared" si="1"/>
        <v>0</v>
      </c>
      <c r="K140" s="245">
        <f t="shared" si="1"/>
        <v>0</v>
      </c>
      <c r="L140" s="245">
        <f t="shared" si="1"/>
        <v>0</v>
      </c>
      <c r="M140" s="247">
        <f t="shared" si="1"/>
        <v>0</v>
      </c>
      <c r="N140" s="209"/>
    </row>
    <row r="141" spans="1:14" x14ac:dyDescent="0.35">
      <c r="A141" s="626"/>
      <c r="B141" s="101" t="s">
        <v>676</v>
      </c>
      <c r="C141" s="116"/>
      <c r="D141" s="299"/>
      <c r="E141" s="103"/>
      <c r="F141" s="641"/>
      <c r="G141" s="641"/>
      <c r="H141" s="641"/>
      <c r="I141" s="641"/>
      <c r="J141" s="113"/>
      <c r="K141" s="113"/>
      <c r="L141" s="103"/>
      <c r="M141" s="112"/>
      <c r="N141" s="209"/>
    </row>
    <row r="142" spans="1:14" x14ac:dyDescent="0.35">
      <c r="A142" s="626"/>
      <c r="B142" s="101" t="s">
        <v>677</v>
      </c>
      <c r="C142" s="116"/>
      <c r="D142" s="299"/>
      <c r="E142" s="103"/>
      <c r="F142" s="641"/>
      <c r="G142" s="641"/>
      <c r="H142" s="641"/>
      <c r="I142" s="641"/>
      <c r="J142" s="113"/>
      <c r="K142" s="113"/>
      <c r="L142" s="103"/>
      <c r="M142" s="112"/>
      <c r="N142" s="209"/>
    </row>
    <row r="143" spans="1:14" x14ac:dyDescent="0.35">
      <c r="A143" s="626"/>
      <c r="B143" s="117" t="s">
        <v>678</v>
      </c>
      <c r="C143" s="116"/>
      <c r="D143" s="299"/>
      <c r="E143" s="103"/>
      <c r="F143" s="641"/>
      <c r="G143" s="641"/>
      <c r="H143" s="641"/>
      <c r="I143" s="641"/>
      <c r="J143" s="113"/>
      <c r="K143" s="113"/>
      <c r="L143" s="103"/>
      <c r="M143" s="112"/>
      <c r="N143" s="209"/>
    </row>
    <row r="144" spans="1:14" x14ac:dyDescent="0.35">
      <c r="A144" s="626"/>
      <c r="B144" s="117" t="s">
        <v>679</v>
      </c>
      <c r="C144" s="116"/>
      <c r="D144" s="299"/>
      <c r="E144" s="103"/>
      <c r="F144" s="641"/>
      <c r="G144" s="641"/>
      <c r="H144" s="641"/>
      <c r="I144" s="641"/>
      <c r="J144" s="113"/>
      <c r="K144" s="113"/>
      <c r="L144" s="103"/>
      <c r="M144" s="112"/>
      <c r="N144" s="209"/>
    </row>
    <row r="145" spans="1:14" x14ac:dyDescent="0.35">
      <c r="A145" s="626"/>
      <c r="B145" s="117" t="s">
        <v>680</v>
      </c>
      <c r="C145" s="116"/>
      <c r="D145" s="299"/>
      <c r="E145" s="103"/>
      <c r="F145" s="641"/>
      <c r="G145" s="641"/>
      <c r="H145" s="641"/>
      <c r="I145" s="641"/>
      <c r="J145" s="113"/>
      <c r="K145" s="113"/>
      <c r="L145" s="103"/>
      <c r="M145" s="112"/>
      <c r="N145" s="209"/>
    </row>
    <row r="146" spans="1:14" x14ac:dyDescent="0.35">
      <c r="A146" s="626"/>
      <c r="B146" s="117" t="s">
        <v>681</v>
      </c>
      <c r="C146" s="116"/>
      <c r="D146" s="299"/>
      <c r="E146" s="103"/>
      <c r="F146" s="641"/>
      <c r="G146" s="641"/>
      <c r="H146" s="641"/>
      <c r="I146" s="641"/>
      <c r="J146" s="113"/>
      <c r="K146" s="113"/>
      <c r="L146" s="103"/>
      <c r="M146" s="112"/>
      <c r="N146" s="209"/>
    </row>
    <row r="147" spans="1:14" x14ac:dyDescent="0.35">
      <c r="A147" s="626"/>
      <c r="B147" s="117" t="s">
        <v>682</v>
      </c>
      <c r="C147" s="116"/>
      <c r="D147" s="299"/>
      <c r="E147" s="103"/>
      <c r="F147" s="641"/>
      <c r="G147" s="641"/>
      <c r="H147" s="641"/>
      <c r="I147" s="641"/>
      <c r="J147" s="113"/>
      <c r="K147" s="113"/>
      <c r="L147" s="103"/>
      <c r="M147" s="112"/>
      <c r="N147" s="209"/>
    </row>
    <row r="148" spans="1:14" x14ac:dyDescent="0.35">
      <c r="A148" s="626"/>
      <c r="B148" s="117" t="s">
        <v>683</v>
      </c>
      <c r="C148" s="116"/>
      <c r="D148" s="299"/>
      <c r="E148" s="103"/>
      <c r="F148" s="641"/>
      <c r="G148" s="641"/>
      <c r="H148" s="641"/>
      <c r="I148" s="641"/>
      <c r="J148" s="113"/>
      <c r="K148" s="113"/>
      <c r="L148" s="103"/>
      <c r="M148" s="112"/>
      <c r="N148" s="209"/>
    </row>
    <row r="149" spans="1:14" x14ac:dyDescent="0.35">
      <c r="A149" s="626"/>
      <c r="B149" s="117" t="s">
        <v>684</v>
      </c>
      <c r="C149" s="116"/>
      <c r="D149" s="299"/>
      <c r="E149" s="103"/>
      <c r="F149" s="641"/>
      <c r="G149" s="641"/>
      <c r="H149" s="641"/>
      <c r="I149" s="641"/>
      <c r="J149" s="113"/>
      <c r="K149" s="113"/>
      <c r="L149" s="103"/>
      <c r="M149" s="112"/>
      <c r="N149" s="209"/>
    </row>
    <row r="150" spans="1:14" ht="14.5" thickBot="1" x14ac:dyDescent="0.4">
      <c r="A150" s="626"/>
      <c r="B150" s="118" t="s">
        <v>685</v>
      </c>
      <c r="C150" s="119"/>
      <c r="D150" s="300"/>
      <c r="E150" s="109"/>
      <c r="F150" s="642"/>
      <c r="G150" s="642"/>
      <c r="H150" s="642"/>
      <c r="I150" s="642"/>
      <c r="J150" s="114"/>
      <c r="K150" s="114"/>
      <c r="L150" s="109"/>
      <c r="M150" s="115"/>
      <c r="N150" s="209"/>
    </row>
    <row r="151" spans="1:14" ht="14.5" thickBot="1" x14ac:dyDescent="0.4">
      <c r="A151" s="626"/>
      <c r="B151" s="216"/>
      <c r="C151" s="216"/>
      <c r="D151" s="217"/>
      <c r="E151" s="217"/>
      <c r="F151" s="216"/>
      <c r="L151" s="217"/>
      <c r="M151" s="217"/>
      <c r="N151" s="209"/>
    </row>
    <row r="152" spans="1:14" x14ac:dyDescent="0.35">
      <c r="A152" s="626"/>
      <c r="B152" s="218" t="s">
        <v>667</v>
      </c>
      <c r="C152" s="627" t="str">
        <f>IF(ISBLANK('1b Formulář_kategorie podniku'!G11),"",DATE(YEAR($D$8)-1,MONTH($D$8),DAY($D$8)))</f>
        <v/>
      </c>
      <c r="D152" s="628"/>
      <c r="E152" s="629" t="s">
        <v>668</v>
      </c>
      <c r="F152" s="630"/>
      <c r="G152" s="630"/>
      <c r="H152" s="630"/>
      <c r="I152" s="630"/>
      <c r="J152" s="631"/>
      <c r="K152" s="663" t="s">
        <v>669</v>
      </c>
      <c r="L152" s="664"/>
      <c r="M152" s="665"/>
      <c r="N152" s="209"/>
    </row>
    <row r="153" spans="1:14" ht="42" x14ac:dyDescent="0.35">
      <c r="A153" s="626"/>
      <c r="B153" s="668" t="s">
        <v>123</v>
      </c>
      <c r="C153" s="670" t="s">
        <v>78</v>
      </c>
      <c r="D153" s="672" t="s">
        <v>670</v>
      </c>
      <c r="E153" s="213" t="s">
        <v>403</v>
      </c>
      <c r="F153" s="213" t="s">
        <v>442</v>
      </c>
      <c r="G153" s="213" t="s">
        <v>443</v>
      </c>
      <c r="H153" s="213" t="s">
        <v>671</v>
      </c>
      <c r="I153" s="213" t="s">
        <v>672</v>
      </c>
      <c r="J153" s="213" t="s">
        <v>423</v>
      </c>
      <c r="K153" s="214" t="s">
        <v>427</v>
      </c>
      <c r="L153" s="214" t="s">
        <v>428</v>
      </c>
      <c r="M153" s="215" t="s">
        <v>673</v>
      </c>
      <c r="N153" s="209"/>
    </row>
    <row r="154" spans="1:14" ht="14.5" thickBot="1" x14ac:dyDescent="0.4">
      <c r="A154" s="626"/>
      <c r="B154" s="669"/>
      <c r="C154" s="671"/>
      <c r="D154" s="673"/>
      <c r="E154" s="674" t="s">
        <v>674</v>
      </c>
      <c r="F154" s="675"/>
      <c r="G154" s="675"/>
      <c r="H154" s="675"/>
      <c r="I154" s="675"/>
      <c r="J154" s="675"/>
      <c r="K154" s="675"/>
      <c r="L154" s="675"/>
      <c r="M154" s="676"/>
      <c r="N154" s="209"/>
    </row>
    <row r="155" spans="1:14" x14ac:dyDescent="0.35">
      <c r="A155" s="626"/>
      <c r="B155" s="248"/>
      <c r="C155" s="249"/>
      <c r="D155" s="250"/>
      <c r="E155" s="666" t="s">
        <v>402</v>
      </c>
      <c r="F155" s="666"/>
      <c r="G155" s="666"/>
      <c r="H155" s="666"/>
      <c r="I155" s="666"/>
      <c r="J155" s="666"/>
      <c r="K155" s="666" t="s">
        <v>402</v>
      </c>
      <c r="L155" s="666"/>
      <c r="M155" s="667"/>
      <c r="N155" s="209"/>
    </row>
    <row r="156" spans="1:14" x14ac:dyDescent="0.35">
      <c r="A156" s="626"/>
      <c r="B156" s="246" t="s">
        <v>133</v>
      </c>
      <c r="C156" s="243"/>
      <c r="D156" s="244"/>
      <c r="E156" s="245">
        <f t="shared" ref="E156" si="2">SUM(E157:E166)</f>
        <v>0</v>
      </c>
      <c r="F156" s="641" t="s">
        <v>675</v>
      </c>
      <c r="G156" s="641"/>
      <c r="H156" s="641"/>
      <c r="I156" s="641"/>
      <c r="J156" s="245">
        <f t="shared" ref="J156:M156" si="3">SUM(J157:J166)</f>
        <v>0</v>
      </c>
      <c r="K156" s="245">
        <f t="shared" si="3"/>
        <v>0</v>
      </c>
      <c r="L156" s="245">
        <f t="shared" si="3"/>
        <v>0</v>
      </c>
      <c r="M156" s="247">
        <f t="shared" si="3"/>
        <v>0</v>
      </c>
      <c r="N156" s="209"/>
    </row>
    <row r="157" spans="1:14" x14ac:dyDescent="0.35">
      <c r="A157" s="626"/>
      <c r="B157" s="101" t="s">
        <v>676</v>
      </c>
      <c r="C157" s="116"/>
      <c r="D157" s="299"/>
      <c r="E157" s="103"/>
      <c r="F157" s="641"/>
      <c r="G157" s="641"/>
      <c r="H157" s="641"/>
      <c r="I157" s="641"/>
      <c r="J157" s="113"/>
      <c r="K157" s="113"/>
      <c r="L157" s="103"/>
      <c r="M157" s="112"/>
      <c r="N157" s="209"/>
    </row>
    <row r="158" spans="1:14" x14ac:dyDescent="0.35">
      <c r="A158" s="626"/>
      <c r="B158" s="101" t="s">
        <v>677</v>
      </c>
      <c r="C158" s="116"/>
      <c r="D158" s="299"/>
      <c r="E158" s="103"/>
      <c r="F158" s="641"/>
      <c r="G158" s="641"/>
      <c r="H158" s="641"/>
      <c r="I158" s="641"/>
      <c r="J158" s="113"/>
      <c r="K158" s="113"/>
      <c r="L158" s="103"/>
      <c r="M158" s="112"/>
      <c r="N158" s="209"/>
    </row>
    <row r="159" spans="1:14" x14ac:dyDescent="0.35">
      <c r="A159" s="626"/>
      <c r="B159" s="117" t="s">
        <v>678</v>
      </c>
      <c r="C159" s="116"/>
      <c r="D159" s="299"/>
      <c r="E159" s="103"/>
      <c r="F159" s="641"/>
      <c r="G159" s="641"/>
      <c r="H159" s="641"/>
      <c r="I159" s="641"/>
      <c r="J159" s="113"/>
      <c r="K159" s="113"/>
      <c r="L159" s="103"/>
      <c r="M159" s="112"/>
      <c r="N159" s="209"/>
    </row>
    <row r="160" spans="1:14" x14ac:dyDescent="0.35">
      <c r="A160" s="626"/>
      <c r="B160" s="117" t="s">
        <v>679</v>
      </c>
      <c r="C160" s="116"/>
      <c r="D160" s="299"/>
      <c r="E160" s="103"/>
      <c r="F160" s="641"/>
      <c r="G160" s="641"/>
      <c r="H160" s="641"/>
      <c r="I160" s="641"/>
      <c r="J160" s="113"/>
      <c r="K160" s="113"/>
      <c r="L160" s="103"/>
      <c r="M160" s="112"/>
      <c r="N160" s="209"/>
    </row>
    <row r="161" spans="1:14" x14ac:dyDescent="0.35">
      <c r="A161" s="626"/>
      <c r="B161" s="117" t="s">
        <v>680</v>
      </c>
      <c r="C161" s="116"/>
      <c r="D161" s="299"/>
      <c r="E161" s="103"/>
      <c r="F161" s="641"/>
      <c r="G161" s="641"/>
      <c r="H161" s="641"/>
      <c r="I161" s="641"/>
      <c r="J161" s="113"/>
      <c r="K161" s="113"/>
      <c r="L161" s="103"/>
      <c r="M161" s="112"/>
      <c r="N161" s="209"/>
    </row>
    <row r="162" spans="1:14" x14ac:dyDescent="0.35">
      <c r="A162" s="626"/>
      <c r="B162" s="117" t="s">
        <v>681</v>
      </c>
      <c r="C162" s="116"/>
      <c r="D162" s="299"/>
      <c r="E162" s="103"/>
      <c r="F162" s="641"/>
      <c r="G162" s="641"/>
      <c r="H162" s="641"/>
      <c r="I162" s="641"/>
      <c r="J162" s="113"/>
      <c r="K162" s="113"/>
      <c r="L162" s="103"/>
      <c r="M162" s="112"/>
      <c r="N162" s="209"/>
    </row>
    <row r="163" spans="1:14" x14ac:dyDescent="0.35">
      <c r="A163" s="626"/>
      <c r="B163" s="117" t="s">
        <v>682</v>
      </c>
      <c r="C163" s="116"/>
      <c r="D163" s="299"/>
      <c r="E163" s="103"/>
      <c r="F163" s="641"/>
      <c r="G163" s="641"/>
      <c r="H163" s="641"/>
      <c r="I163" s="641"/>
      <c r="J163" s="113"/>
      <c r="K163" s="113"/>
      <c r="L163" s="103"/>
      <c r="M163" s="112"/>
      <c r="N163" s="209"/>
    </row>
    <row r="164" spans="1:14" x14ac:dyDescent="0.35">
      <c r="A164" s="626"/>
      <c r="B164" s="117" t="s">
        <v>683</v>
      </c>
      <c r="C164" s="116"/>
      <c r="D164" s="299"/>
      <c r="E164" s="103"/>
      <c r="F164" s="641"/>
      <c r="G164" s="641"/>
      <c r="H164" s="641"/>
      <c r="I164" s="641"/>
      <c r="J164" s="113"/>
      <c r="K164" s="113"/>
      <c r="L164" s="103"/>
      <c r="M164" s="112"/>
      <c r="N164" s="209"/>
    </row>
    <row r="165" spans="1:14" x14ac:dyDescent="0.35">
      <c r="A165" s="626"/>
      <c r="B165" s="117" t="s">
        <v>684</v>
      </c>
      <c r="C165" s="116"/>
      <c r="D165" s="299"/>
      <c r="E165" s="103"/>
      <c r="F165" s="641"/>
      <c r="G165" s="641"/>
      <c r="H165" s="641"/>
      <c r="I165" s="641"/>
      <c r="J165" s="113"/>
      <c r="K165" s="113"/>
      <c r="L165" s="103"/>
      <c r="M165" s="112"/>
      <c r="N165" s="209"/>
    </row>
    <row r="166" spans="1:14" ht="14.5" thickBot="1" x14ac:dyDescent="0.4">
      <c r="A166" s="626"/>
      <c r="B166" s="118" t="s">
        <v>685</v>
      </c>
      <c r="C166" s="119"/>
      <c r="D166" s="300"/>
      <c r="E166" s="109"/>
      <c r="F166" s="642"/>
      <c r="G166" s="642"/>
      <c r="H166" s="642"/>
      <c r="I166" s="642"/>
      <c r="J166" s="114"/>
      <c r="K166" s="114"/>
      <c r="L166" s="109"/>
      <c r="M166" s="115"/>
      <c r="N166" s="209"/>
    </row>
    <row r="167" spans="1:14" x14ac:dyDescent="0.35">
      <c r="A167" s="207"/>
      <c r="B167" s="208"/>
      <c r="C167" s="208"/>
      <c r="D167" s="209"/>
      <c r="E167" s="209"/>
      <c r="F167" s="208"/>
      <c r="G167" s="210"/>
      <c r="H167" s="211"/>
      <c r="I167" s="211"/>
      <c r="J167" s="211"/>
      <c r="K167" s="211"/>
      <c r="L167" s="209"/>
      <c r="M167" s="209"/>
      <c r="N167" s="209"/>
    </row>
  </sheetData>
  <sheetProtection algorithmName="SHA-512" hashValue="C72YQUPdGdvRC7vlYEMDVZ5d8esj23pNZULNKcy306tKmbEmTzdLsKy0II+3WNcxrGWkHZHmHoI7xTZFL6DOUg==" saltValue="cAZMeJnV4zXEQ3LkJQRhqQ==" spinCount="100000" sheet="1" insertRows="0"/>
  <mergeCells count="127">
    <mergeCell ref="F88:I98"/>
    <mergeCell ref="B12:C12"/>
    <mergeCell ref="D12:F12"/>
    <mergeCell ref="C36:D36"/>
    <mergeCell ref="B13:C13"/>
    <mergeCell ref="D13:F13"/>
    <mergeCell ref="B14:C14"/>
    <mergeCell ref="D14:F14"/>
    <mergeCell ref="B17:C17"/>
    <mergeCell ref="D17:E17"/>
    <mergeCell ref="B25:D25"/>
    <mergeCell ref="B33:D33"/>
    <mergeCell ref="C19:D20"/>
    <mergeCell ref="C22:D22"/>
    <mergeCell ref="C23:D23"/>
    <mergeCell ref="C24:D24"/>
    <mergeCell ref="C30:D30"/>
    <mergeCell ref="B59:D59"/>
    <mergeCell ref="B60:D60"/>
    <mergeCell ref="B62:D62"/>
    <mergeCell ref="C50:D50"/>
    <mergeCell ref="C54:D54"/>
    <mergeCell ref="C56:D56"/>
    <mergeCell ref="F36:G37"/>
    <mergeCell ref="B4:C4"/>
    <mergeCell ref="D4:F4"/>
    <mergeCell ref="B5:C5"/>
    <mergeCell ref="D5:F5"/>
    <mergeCell ref="B6:C6"/>
    <mergeCell ref="D6:F6"/>
    <mergeCell ref="B45:D45"/>
    <mergeCell ref="C35:D35"/>
    <mergeCell ref="C58:D58"/>
    <mergeCell ref="B51:D51"/>
    <mergeCell ref="B52:D52"/>
    <mergeCell ref="B27:B28"/>
    <mergeCell ref="C37:D37"/>
    <mergeCell ref="B38:D38"/>
    <mergeCell ref="C40:D40"/>
    <mergeCell ref="C41:D41"/>
    <mergeCell ref="B43:D43"/>
    <mergeCell ref="C31:D31"/>
    <mergeCell ref="C42:D42"/>
    <mergeCell ref="K118:M118"/>
    <mergeCell ref="E105:J105"/>
    <mergeCell ref="K105:M105"/>
    <mergeCell ref="E121:J121"/>
    <mergeCell ref="K121:M121"/>
    <mergeCell ref="E139:J139"/>
    <mergeCell ref="K139:M139"/>
    <mergeCell ref="B7:C7"/>
    <mergeCell ref="D7:F7"/>
    <mergeCell ref="D8:F8"/>
    <mergeCell ref="B11:C11"/>
    <mergeCell ref="D11:F11"/>
    <mergeCell ref="B8:C8"/>
    <mergeCell ref="B15:C15"/>
    <mergeCell ref="D15:F15"/>
    <mergeCell ref="B19:B20"/>
    <mergeCell ref="F17:G17"/>
    <mergeCell ref="B9:C9"/>
    <mergeCell ref="D9:F9"/>
    <mergeCell ref="B64:D64"/>
    <mergeCell ref="C27:D28"/>
    <mergeCell ref="C32:D32"/>
    <mergeCell ref="C47:D47"/>
    <mergeCell ref="C49:D49"/>
    <mergeCell ref="C153:C154"/>
    <mergeCell ref="D153:D154"/>
    <mergeCell ref="E154:M154"/>
    <mergeCell ref="B135:M135"/>
    <mergeCell ref="C136:D136"/>
    <mergeCell ref="E136:J136"/>
    <mergeCell ref="K136:M136"/>
    <mergeCell ref="B137:B138"/>
    <mergeCell ref="C137:C138"/>
    <mergeCell ref="D137:D138"/>
    <mergeCell ref="E138:M138"/>
    <mergeCell ref="F140:I150"/>
    <mergeCell ref="F156:I166"/>
    <mergeCell ref="E86:M86"/>
    <mergeCell ref="C84:D84"/>
    <mergeCell ref="E84:J84"/>
    <mergeCell ref="K84:M84"/>
    <mergeCell ref="B85:B86"/>
    <mergeCell ref="C85:C86"/>
    <mergeCell ref="D85:D86"/>
    <mergeCell ref="E68:J68"/>
    <mergeCell ref="K68:M68"/>
    <mergeCell ref="D69:D70"/>
    <mergeCell ref="C69:C70"/>
    <mergeCell ref="B69:B70"/>
    <mergeCell ref="C68:D68"/>
    <mergeCell ref="H72:I82"/>
    <mergeCell ref="K152:M152"/>
    <mergeCell ref="K87:M87"/>
    <mergeCell ref="B153:B154"/>
    <mergeCell ref="E155:J155"/>
    <mergeCell ref="K155:M155"/>
    <mergeCell ref="F106:I116"/>
    <mergeCell ref="E71:J71"/>
    <mergeCell ref="K71:M71"/>
    <mergeCell ref="E87:J87"/>
    <mergeCell ref="C2:F2"/>
    <mergeCell ref="A67:A98"/>
    <mergeCell ref="A101:A132"/>
    <mergeCell ref="A135:A166"/>
    <mergeCell ref="C152:D152"/>
    <mergeCell ref="E152:J152"/>
    <mergeCell ref="B119:B120"/>
    <mergeCell ref="C119:C120"/>
    <mergeCell ref="D119:D120"/>
    <mergeCell ref="E120:M120"/>
    <mergeCell ref="F122:I132"/>
    <mergeCell ref="B103:B104"/>
    <mergeCell ref="C103:C104"/>
    <mergeCell ref="D103:D104"/>
    <mergeCell ref="E104:M104"/>
    <mergeCell ref="C118:D118"/>
    <mergeCell ref="E118:J118"/>
    <mergeCell ref="B67:M67"/>
    <mergeCell ref="B101:M101"/>
    <mergeCell ref="C102:D102"/>
    <mergeCell ref="E102:J102"/>
    <mergeCell ref="K102:M102"/>
    <mergeCell ref="E70:M70"/>
    <mergeCell ref="C57:D57"/>
  </mergeCells>
  <conditionalFormatting sqref="A1:A18 A23:A34 A36:A39 A133:A134 A167:A1048576">
    <cfRule type="containsText" dxfId="47" priority="145" operator="containsText" text="&quot;RELEVANTNÍ&quot;">
      <formula>NOT(ISERROR(SEARCH("""RELEVANTNÍ""",A1)))</formula>
    </cfRule>
    <cfRule type="beginsWith" dxfId="46" priority="144" operator="beginsWith" text="RE">
      <formula>LEFT(A1,LEN("RE"))="RE"</formula>
    </cfRule>
  </conditionalFormatting>
  <conditionalFormatting sqref="A41:A67">
    <cfRule type="beginsWith" dxfId="45" priority="111" operator="beginsWith" text="RE">
      <formula>LEFT(A41,LEN("RE"))="RE"</formula>
    </cfRule>
    <cfRule type="containsText" dxfId="44" priority="112" operator="containsText" text="&quot;RELEVANTNÍ&quot;">
      <formula>NOT(ISERROR(SEARCH("""RELEVANTNÍ""",A41)))</formula>
    </cfRule>
  </conditionalFormatting>
  <conditionalFormatting sqref="A99:A101">
    <cfRule type="containsText" dxfId="43" priority="84" operator="containsText" text="&quot;RELEVANTNÍ&quot;">
      <formula>NOT(ISERROR(SEARCH("""RELEVANTNÍ""",A99)))</formula>
    </cfRule>
    <cfRule type="beginsWith" dxfId="42" priority="83" operator="beginsWith" text="RE">
      <formula>LEFT(A99,LEN("RE"))="RE"</formula>
    </cfRule>
  </conditionalFormatting>
  <conditionalFormatting sqref="C73:D73 D74:D82">
    <cfRule type="beginsWith" dxfId="41" priority="136" operator="beginsWith" text="RE">
      <formula>LEFT(C73,LEN("RE"))="RE"</formula>
    </cfRule>
  </conditionalFormatting>
  <conditionalFormatting sqref="D89:D98">
    <cfRule type="beginsWith" dxfId="40" priority="28" operator="beginsWith" text="RE">
      <formula>LEFT(D89,LEN("RE"))="RE"</formula>
    </cfRule>
  </conditionalFormatting>
  <conditionalFormatting sqref="D107:D116">
    <cfRule type="beginsWith" dxfId="39" priority="27" operator="beginsWith" text="RE">
      <formula>LEFT(D107,LEN("RE"))="RE"</formula>
    </cfRule>
  </conditionalFormatting>
  <conditionalFormatting sqref="D123:D132">
    <cfRule type="beginsWith" dxfId="38" priority="26" operator="beginsWith" text="RE">
      <formula>LEFT(D123,LEN("RE"))="RE"</formula>
    </cfRule>
  </conditionalFormatting>
  <conditionalFormatting sqref="D141:D150">
    <cfRule type="beginsWith" dxfId="37" priority="25" operator="beginsWith" text="RE">
      <formula>LEFT(D141,LEN("RE"))="RE"</formula>
    </cfRule>
  </conditionalFormatting>
  <conditionalFormatting sqref="D157:D166">
    <cfRule type="beginsWith" dxfId="36" priority="24" operator="beginsWith" text="RE">
      <formula>LEFT(D157,LEN("RE"))="RE"</formula>
    </cfRule>
  </conditionalFormatting>
  <conditionalFormatting sqref="E19 E27 E35 E40 E45">
    <cfRule type="beginsWith" dxfId="35" priority="2" operator="beginsWith" text="NERE">
      <formula>LEFT(E19,LEN("NERE"))="NERE"</formula>
    </cfRule>
    <cfRule type="beginsWith" dxfId="34" priority="1" operator="beginsWith" text="RE">
      <formula>LEFT(E19,LEN("RE"))="RE"</formula>
    </cfRule>
  </conditionalFormatting>
  <conditionalFormatting sqref="E22:E24">
    <cfRule type="expression" dxfId="33" priority="14">
      <formula>$E$19="RELEVANTNÍ"</formula>
    </cfRule>
    <cfRule type="expression" dxfId="32" priority="15">
      <formula>$E$19="NERELEVANTNÍ"</formula>
    </cfRule>
  </conditionalFormatting>
  <conditionalFormatting sqref="E25">
    <cfRule type="containsText" dxfId="31" priority="147" operator="containsText" text="Ano">
      <formula>NOT(ISERROR(SEARCH("Ano",E25)))</formula>
    </cfRule>
    <cfRule type="containsText" dxfId="30" priority="146" operator="containsText" text="Ne">
      <formula>NOT(ISERROR(SEARCH("Ne",E25)))</formula>
    </cfRule>
  </conditionalFormatting>
  <conditionalFormatting sqref="E30:E32">
    <cfRule type="expression" dxfId="29" priority="16">
      <formula>$E$27="RELEVANTNÍ"</formula>
    </cfRule>
    <cfRule type="expression" dxfId="28" priority="17">
      <formula>$E$27="NERELEVANTNÍ"</formula>
    </cfRule>
  </conditionalFormatting>
  <conditionalFormatting sqref="E33 E38 E43 E62 E64">
    <cfRule type="containsText" dxfId="27" priority="149" operator="containsText" text="Ano">
      <formula>NOT(ISERROR(SEARCH("Ano",E33)))</formula>
    </cfRule>
    <cfRule type="containsText" dxfId="26" priority="148" operator="containsText" text="Ne">
      <formula>NOT(ISERROR(SEARCH("Ne",E33)))</formula>
    </cfRule>
  </conditionalFormatting>
  <conditionalFormatting sqref="E36:E37">
    <cfRule type="expression" dxfId="25" priority="19">
      <formula>$E$35="NERELEVANTNÍ"</formula>
    </cfRule>
    <cfRule type="expression" dxfId="24" priority="18">
      <formula>$E$35="RELEVANTNÍ"</formula>
    </cfRule>
  </conditionalFormatting>
  <conditionalFormatting sqref="E41:E42">
    <cfRule type="expression" dxfId="23" priority="20">
      <formula>$E$40="RELEVANTNÍ"</formula>
    </cfRule>
    <cfRule type="expression" dxfId="22" priority="21">
      <formula>$E$40="NERELEVANTNÍ"</formula>
    </cfRule>
  </conditionalFormatting>
  <conditionalFormatting sqref="E84">
    <cfRule type="beginsWith" dxfId="21" priority="103" operator="beginsWith" text="RE">
      <formula>LEFT(E84,LEN("RE"))="RE"</formula>
    </cfRule>
  </conditionalFormatting>
  <conditionalFormatting sqref="E88:E98">
    <cfRule type="beginsWith" dxfId="20" priority="104" operator="beginsWith" text="RE">
      <formula>LEFT(E88,LEN("RE"))="RE"</formula>
    </cfRule>
  </conditionalFormatting>
  <conditionalFormatting sqref="E102 E117:F117">
    <cfRule type="beginsWith" dxfId="19" priority="82" operator="beginsWith" text="RE">
      <formula>LEFT(E102,LEN("RE"))="RE"</formula>
    </cfRule>
  </conditionalFormatting>
  <conditionalFormatting sqref="E106:E116">
    <cfRule type="beginsWith" dxfId="18" priority="38" operator="beginsWith" text="RE">
      <formula>LEFT(E106,LEN("RE"))="RE"</formula>
    </cfRule>
  </conditionalFormatting>
  <conditionalFormatting sqref="E118">
    <cfRule type="beginsWith" dxfId="17" priority="70" operator="beginsWith" text="RE">
      <formula>LEFT(E118,LEN("RE"))="RE"</formula>
    </cfRule>
  </conditionalFormatting>
  <conditionalFormatting sqref="E122:E132">
    <cfRule type="beginsWith" dxfId="16" priority="35" operator="beginsWith" text="RE">
      <formula>LEFT(E122,LEN("RE"))="RE"</formula>
    </cfRule>
  </conditionalFormatting>
  <conditionalFormatting sqref="E140:E150">
    <cfRule type="beginsWith" dxfId="15" priority="32" operator="beginsWith" text="RE">
      <formula>LEFT(E140,LEN("RE"))="RE"</formula>
    </cfRule>
  </conditionalFormatting>
  <conditionalFormatting sqref="E156:E166">
    <cfRule type="beginsWith" dxfId="14" priority="29" operator="beginsWith" text="RE">
      <formula>LEFT(E156,LEN("RE"))="RE"</formula>
    </cfRule>
  </conditionalFormatting>
  <conditionalFormatting sqref="E3:F8">
    <cfRule type="beginsWith" dxfId="13" priority="55" operator="beginsWith" text="RE">
      <formula>LEFT(E3,LEN("RE"))="RE"</formula>
    </cfRule>
  </conditionalFormatting>
  <conditionalFormatting sqref="E49:F50 E56:F58">
    <cfRule type="expression" dxfId="12" priority="23">
      <formula>$E$45="RELEVANTNÍ"</formula>
    </cfRule>
    <cfRule type="expression" dxfId="11" priority="41">
      <formula>$E$45="NERELEVANTNÍ"</formula>
    </cfRule>
  </conditionalFormatting>
  <conditionalFormatting sqref="E74:F83">
    <cfRule type="beginsWith" dxfId="10" priority="107" operator="beginsWith" text="RE">
      <formula>LEFT(E74,LEN("RE"))="RE"</formula>
    </cfRule>
  </conditionalFormatting>
  <conditionalFormatting sqref="J72:M73">
    <cfRule type="beginsWith" dxfId="9" priority="134" operator="beginsWith" text="RE">
      <formula>LEFT(J72,LEN("RE"))="RE"</formula>
    </cfRule>
  </conditionalFormatting>
  <conditionalFormatting sqref="J106:M106">
    <cfRule type="beginsWith" dxfId="8" priority="40" operator="beginsWith" text="RE">
      <formula>LEFT(J106,LEN("RE"))="RE"</formula>
    </cfRule>
  </conditionalFormatting>
  <conditionalFormatting sqref="J122:M122">
    <cfRule type="beginsWith" dxfId="7" priority="37" operator="beginsWith" text="RE">
      <formula>LEFT(J122,LEN("RE"))="RE"</formula>
    </cfRule>
  </conditionalFormatting>
  <conditionalFormatting sqref="J140:M140">
    <cfRule type="beginsWith" dxfId="6" priority="34" operator="beginsWith" text="RE">
      <formula>LEFT(J140,LEN("RE"))="RE"</formula>
    </cfRule>
  </conditionalFormatting>
  <conditionalFormatting sqref="J156:M156">
    <cfRule type="beginsWith" dxfId="5" priority="31" operator="beginsWith" text="RE">
      <formula>LEFT(J156,LEN("RE"))="RE"</formula>
    </cfRule>
  </conditionalFormatting>
  <conditionalFormatting sqref="M89">
    <cfRule type="beginsWith" dxfId="4" priority="131" operator="beginsWith" text="RE">
      <formula>LEFT(M89,LEN("RE"))="RE"</formula>
    </cfRule>
  </conditionalFormatting>
  <conditionalFormatting sqref="M107">
    <cfRule type="beginsWith" dxfId="3" priority="39" operator="beginsWith" text="RE">
      <formula>LEFT(M107,LEN("RE"))="RE"</formula>
    </cfRule>
  </conditionalFormatting>
  <conditionalFormatting sqref="M123">
    <cfRule type="beginsWith" dxfId="2" priority="36" operator="beginsWith" text="RE">
      <formula>LEFT(M123,LEN("RE"))="RE"</formula>
    </cfRule>
  </conditionalFormatting>
  <conditionalFormatting sqref="M141">
    <cfRule type="beginsWith" dxfId="1" priority="33" operator="beginsWith" text="RE">
      <formula>LEFT(M141,LEN("RE"))="RE"</formula>
    </cfRule>
  </conditionalFormatting>
  <conditionalFormatting sqref="M157">
    <cfRule type="beginsWith" dxfId="0" priority="30" operator="beginsWith" text="RE">
      <formula>LEFT(M157,LEN("RE"))="RE"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07E81C-3D81-4E9E-A66C-96E08E68B2F5}">
          <x14:formula1>
            <xm:f>'2b Právní formy žadatelů'!$B$79:$B$81</xm:f>
          </x14:formula1>
          <xm:sqref>D11:F15</xm:sqref>
        </x14:dataValidation>
        <x14:dataValidation type="list" allowBlank="1" showErrorMessage="1" promptTitle="Vyberte" xr:uid="{00000000-0002-0000-0900-000001000000}">
          <x14:formula1>
            <xm:f>'2b Právní formy žadatelů'!$B$79:$B$81</xm:f>
          </x14:formula1>
          <xm:sqref>E36:E37 E41:E42</xm:sqref>
        </x14:dataValidation>
        <x14:dataValidation type="list" allowBlank="1" showInputMessage="1" showErrorMessage="1" xr:uid="{1EB13283-1EAC-4C22-B33A-1FFF48DF1336}">
          <x14:formula1>
            <xm:f>'2i Právní formy žadatelů v MS'!$C$3:$C$77</xm:f>
          </x14:formula1>
          <xm:sqref>D73:D82 D89:D98 D107:D116 D123:D132 D141:D150 D157:D166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A81CF9D6ADE5B43ACCF94B3A4065965" ma:contentTypeVersion="28" ma:contentTypeDescription="Vytvoří nový dokument" ma:contentTypeScope="" ma:versionID="8e2dcdd1378caf09aa825d964c3b72e0">
  <xsd:schema xmlns:xsd="http://www.w3.org/2001/XMLSchema" xmlns:xs="http://www.w3.org/2001/XMLSchema" xmlns:p="http://schemas.microsoft.com/office/2006/metadata/properties" xmlns:ns2="96f83003-48fd-4f52-836f-d78a4dd9c06d" xmlns:ns3="38a97ebd-7b55-4e0a-b11e-b1f20907ee6a" targetNamespace="http://schemas.microsoft.com/office/2006/metadata/properties" ma:root="true" ma:fieldsID="ab8d5d84e00e0b35de08d3b729703979" ns2:_="" ns3:_="">
    <xsd:import namespace="96f83003-48fd-4f52-836f-d78a4dd9c06d"/>
    <xsd:import namespace="38a97ebd-7b55-4e0a-b11e-b1f20907ee6a"/>
    <xsd:element name="properties">
      <xsd:complexType>
        <xsd:sequence>
          <xsd:element name="documentManagement">
            <xsd:complexType>
              <xsd:all>
                <xsd:element ref="ns2:_Flow_SignoffStatus" minOccurs="0"/>
                <xsd:element ref="ns2:Koment_x00e1__x0159_"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priorita" minOccurs="0"/>
                <xsd:element ref="ns2:MediaServiceObjectDetectorVersions" minOccurs="0"/>
                <xsd:element ref="ns2:MediaServiceSearchProperties" minOccurs="0"/>
                <xsd:element ref="ns2:Gestor" minOccurs="0"/>
                <xsd:element ref="ns2:S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83003-48fd-4f52-836f-d78a4dd9c06d" elementFormDefault="qualified">
    <xsd:import namespace="http://schemas.microsoft.com/office/2006/documentManagement/types"/>
    <xsd:import namespace="http://schemas.microsoft.com/office/infopath/2007/PartnerControls"/>
    <xsd:element name="_Flow_SignoffStatus" ma:index="2" nillable="true" ma:displayName="Stav odsouhlasení" ma:internalName="_x0024_Resources_x003a_core_x002c_Signoff_Status_x003b_" ma:readOnly="false">
      <xsd:simpleType>
        <xsd:restriction base="dms:Text"/>
      </xsd:simpleType>
    </xsd:element>
    <xsd:element name="Koment_x00e1__x0159_" ma:index="3" nillable="true" ma:displayName="Komentář" ma:internalName="Koment_x00e1__x0159_" ma:readOnly="false">
      <xsd:simpleType>
        <xsd:restriction base="dms:Text">
          <xsd:maxLength value="50"/>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LengthInSeconds" ma:index="19" nillable="true" ma:displayName="Length (seconds)" ma:hidden="true" ma:internalName="MediaLengthInSeconds" ma:readOnly="true">
      <xsd:simpleType>
        <xsd:restriction base="dms:Unknown"/>
      </xsd:simpleType>
    </xsd:element>
    <xsd:element name="MediaServiceOCR" ma:index="20" nillable="true" ma:displayName="Extracted Text" ma:hidden="true" ma:internalName="MediaServiceOCR"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priorita" ma:index="27" nillable="true" ma:displayName="priorita" ma:default="1" ma:format="Dropdown" ma:hidden="true" ma:internalName="priorita" ma:readOnly="false">
      <xsd:simpleType>
        <xsd:restriction base="dms:Boolean"/>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Gestor" ma:index="30" nillable="true" ma:displayName="Gestor" ma:format="Dropdown" ma:list="UserInfo" ma:SharePointGroup="0" ma:internalName="Gest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C" ma:index="31" nillable="true" ma:displayName="SC" ma:format="Dropdown" ma:internalName="SC">
      <xsd:simpleType>
        <xsd:restriction base="dms:Text">
          <xsd:maxLength value="3"/>
        </xsd:restriction>
      </xsd:simpleType>
    </xsd:element>
  </xsd:schema>
  <xsd:schema xmlns:xsd="http://www.w3.org/2001/XMLSchema" xmlns:xs="http://www.w3.org/2001/XMLSchema" xmlns:dms="http://schemas.microsoft.com/office/2006/documentManagement/types" xmlns:pc="http://schemas.microsoft.com/office/infopath/2007/PartnerControls" targetNamespace="38a97ebd-7b55-4e0a-b11e-b1f20907ee6a" elementFormDefault="qualified">
    <xsd:import namespace="http://schemas.microsoft.com/office/2006/documentManagement/types"/>
    <xsd:import namespace="http://schemas.microsoft.com/office/infopath/2007/PartnerControls"/>
    <xsd:element name="SharedWithUsers" ma:index="12" nillable="true" ma:displayName="Sdílí se s"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dílené s podrobnostmi" ma:hidden="true" ma:internalName="SharedWithDetails" ma:readOnly="true">
      <xsd:simpleType>
        <xsd:restriction base="dms:Note"/>
      </xsd:simpleType>
    </xsd:element>
    <xsd:element name="TaxCatchAll" ma:index="25" nillable="true" ma:displayName="Taxonomy Catch All Column" ma:hidden="true" ma:list="{3e24faa0-bcb1-4044-a421-08fbf966fd37}" ma:internalName="TaxCatchAll" ma:readOnly="false" ma:showField="CatchAllData" ma:web="38a97ebd-7b55-4e0a-b11e-b1f20907ee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obsahu"/>
        <xsd:element ref="dc:title" minOccurs="0" maxOccurs="1" ma:index="1"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oment_x00e1__x0159_ xmlns="96f83003-48fd-4f52-836f-d78a4dd9c06d" xsi:nil="true"/>
    <TaxCatchAll xmlns="38a97ebd-7b55-4e0a-b11e-b1f20907ee6a" xsi:nil="true"/>
    <_Flow_SignoffStatus xmlns="96f83003-48fd-4f52-836f-d78a4dd9c06d" xsi:nil="true"/>
    <lcf76f155ced4ddcb4097134ff3c332f xmlns="96f83003-48fd-4f52-836f-d78a4dd9c06d">
      <Terms xmlns="http://schemas.microsoft.com/office/infopath/2007/PartnerControls"/>
    </lcf76f155ced4ddcb4097134ff3c332f>
    <priorita xmlns="96f83003-48fd-4f52-836f-d78a4dd9c06d">true</priorita>
    <Gestor xmlns="96f83003-48fd-4f52-836f-d78a4dd9c06d">
      <UserInfo>
        <DisplayName/>
        <AccountId xsi:nil="true"/>
        <AccountType/>
      </UserInfo>
    </Gestor>
    <SC xmlns="96f83003-48fd-4f52-836f-d78a4dd9c06d" xsi:nil="true"/>
  </documentManagement>
</p:properties>
</file>

<file path=customXml/itemProps1.xml><?xml version="1.0" encoding="utf-8"?>
<ds:datastoreItem xmlns:ds="http://schemas.openxmlformats.org/officeDocument/2006/customXml" ds:itemID="{BE21C8B7-254B-4390-A622-157F21A3FB79}">
  <ds:schemaRefs>
    <ds:schemaRef ds:uri="http://schemas.microsoft.com/sharepoint/v3/contenttype/forms"/>
  </ds:schemaRefs>
</ds:datastoreItem>
</file>

<file path=customXml/itemProps2.xml><?xml version="1.0" encoding="utf-8"?>
<ds:datastoreItem xmlns:ds="http://schemas.openxmlformats.org/officeDocument/2006/customXml" ds:itemID="{E2A9BA3B-3234-4F9F-8470-1F65C467A9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83003-48fd-4f52-836f-d78a4dd9c06d"/>
    <ds:schemaRef ds:uri="38a97ebd-7b55-4e0a-b11e-b1f20907ee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19844F-E3C2-4148-A613-15EE0FB71480}">
  <ds:schemaRefs>
    <ds:schemaRef ds:uri="http://schemas.microsoft.com/office/2006/documentManagement/types"/>
    <ds:schemaRef ds:uri="96f83003-48fd-4f52-836f-d78a4dd9c06d"/>
    <ds:schemaRef ds:uri="http://purl.org/dc/terms/"/>
    <ds:schemaRef ds:uri="http://www.w3.org/XML/1998/namespace"/>
    <ds:schemaRef ds:uri="http://purl.org/dc/elements/1.1/"/>
    <ds:schemaRef ds:uri="http://schemas.microsoft.com/office/infopath/2007/PartnerControls"/>
    <ds:schemaRef ds:uri="http://purl.org/dc/dcmitype/"/>
    <ds:schemaRef ds:uri="http://schemas.openxmlformats.org/package/2006/metadata/core-properties"/>
    <ds:schemaRef ds:uri="38a97ebd-7b55-4e0a-b11e-b1f20907ee6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vt:i4>
      </vt:variant>
    </vt:vector>
  </HeadingPairs>
  <TitlesOfParts>
    <vt:vector size="26" baseType="lpstr">
      <vt:lpstr>Titulní list</vt:lpstr>
      <vt:lpstr>1 Pokyny zjednodušené</vt:lpstr>
      <vt:lpstr>1a Pokyny k vyplnění</vt:lpstr>
      <vt:lpstr>1a Pokyny k vyplnění - prac.</vt:lpstr>
      <vt:lpstr>1b Formulář_kategorie podniku</vt:lpstr>
      <vt:lpstr>1c Příloha_kategorie podniku</vt:lpstr>
      <vt:lpstr>1d Pokyny k příloze 1c</vt:lpstr>
      <vt:lpstr>2a Pokyny k vyplnění testu PvO</vt:lpstr>
      <vt:lpstr>2b Právní formy žadatelů</vt:lpstr>
      <vt:lpstr>2c Výběr formy</vt:lpstr>
      <vt:lpstr>relevantnost kritérií</vt:lpstr>
      <vt:lpstr>2d Vyhl. 325, Daň. ev., Paušál</vt:lpstr>
      <vt:lpstr>2e Podnikatel (500)</vt:lpstr>
      <vt:lpstr>2f Nepodnikatel (504)</vt:lpstr>
      <vt:lpstr>2g Veřejný subjekt (410) </vt:lpstr>
      <vt:lpstr>2h FO nepodnikající (586)</vt:lpstr>
      <vt:lpstr>2i Právní formy žadatelů v MS</vt:lpstr>
      <vt:lpstr>podbarvení</vt:lpstr>
      <vt:lpstr>3a Skupina podniků</vt:lpstr>
      <vt:lpstr>'1c Příloha_kategorie podniku'!Názvy_tisku</vt:lpstr>
      <vt:lpstr>'1d Pokyny k příloze 1c'!Názvy_tisku</vt:lpstr>
      <vt:lpstr>'1a Pokyny k vyplnění'!Oblast_tisku</vt:lpstr>
      <vt:lpstr>'1c Příloha_kategorie podniku'!Oblast_tisku</vt:lpstr>
      <vt:lpstr>'2c Výběr formy'!Oblast_tisku</vt:lpstr>
      <vt:lpstr>'3a Skupina podniků'!Oblast_tisku</vt:lpstr>
      <vt:lpstr>Právní_forma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Živcová Petra</cp:lastModifiedBy>
  <cp:revision/>
  <dcterms:created xsi:type="dcterms:W3CDTF">2018-08-17T12:31:45Z</dcterms:created>
  <dcterms:modified xsi:type="dcterms:W3CDTF">2026-07-29T07:13:25Z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0x0101005A81CF9D6ADE5B43ACCF94B3A4065965</vt:lpwstr>
  </property>
  <property fmtid="{D5CDD505-2E9C-101B-9397-08002B2CF9AE}" pid="3" name="MediaServiceImageTags">
    <vt:lpwstr/>
  </property>
</Properties>
</file>